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threadedComments/threadedComment1.xml" ContentType="application/vnd.ms-excel.threadedcomments+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26"/>
  <workbookPr defaultThemeVersion="166925"/>
  <mc:AlternateContent xmlns:mc="http://schemas.openxmlformats.org/markup-compatibility/2006">
    <mc:Choice Requires="x15">
      <x15ac:absPath xmlns:x15ac="http://schemas.microsoft.com/office/spreadsheetml/2010/11/ac" url="https://worldbankgroup-my.sharepoint.com/personal/emalasquez_worldbank_org/Documents/Palestine/PovertyWork/PSE_CEQ/STATA/data/source/"/>
    </mc:Choice>
  </mc:AlternateContent>
  <xr:revisionPtr revIDLastSave="71" documentId="8_{5F07E7B6-4058-4C32-BCC1-9663C22E1A33}" xr6:coauthVersionLast="47" xr6:coauthVersionMax="47" xr10:uidLastSave="{8FA6E29E-2721-4BD3-9E3E-26B6C9F35BB2}"/>
  <bookViews>
    <workbookView xWindow="2340" yWindow="1500" windowWidth="14730" windowHeight="14700" xr2:uid="{F90C332F-C02A-4FC3-BB50-1FF62CB80291}"/>
  </bookViews>
  <sheets>
    <sheet name="Main" sheetId="1" r:id="rId1"/>
  </sheets>
  <externalReferences>
    <externalReference r:id="rId2"/>
  </externalReferences>
  <definedNames>
    <definedName name="_xlnm._FilterDatabase" localSheetId="0" hidden="1">Main!$A$1:$N$924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854" i="1" l="1"/>
  <c r="C841" i="1"/>
  <c r="C839" i="1"/>
  <c r="C835" i="1"/>
  <c r="C749" i="1"/>
  <c r="C738" i="1"/>
  <c r="C735" i="1"/>
  <c r="C733" i="1"/>
  <c r="C722" i="1"/>
  <c r="C717" i="1"/>
  <c r="C625" i="1"/>
  <c r="C595" i="1"/>
  <c r="C594" i="1"/>
  <c r="C586" i="1"/>
  <c r="C579" i="1"/>
  <c r="C555" i="1"/>
  <c r="C538" i="1"/>
  <c r="C463" i="1"/>
  <c r="C397" i="1"/>
  <c r="C325" i="1"/>
  <c r="C323" i="1"/>
  <c r="C276" i="1"/>
  <c r="C248" i="1"/>
  <c r="C242" i="1"/>
  <c r="C240" i="1"/>
  <c r="C188" i="1"/>
  <c r="C165" i="1"/>
  <c r="C163" i="1"/>
  <c r="C111" i="1"/>
  <c r="C110" i="1"/>
  <c r="C106" i="1"/>
  <c r="C83" i="1"/>
  <c r="C82" i="1"/>
  <c r="C68" i="1"/>
  <c r="C60" i="1"/>
  <c r="C51" i="1"/>
  <c r="C50" i="1"/>
  <c r="C49" i="1"/>
  <c r="C21" i="1"/>
  <c r="D388" i="1"/>
  <c r="D383" i="1"/>
  <c r="D326" i="1"/>
  <c r="D240" i="1"/>
  <c r="D229" i="1"/>
  <c r="D198" i="1"/>
  <c r="D192" i="1"/>
  <c r="D191" i="1"/>
  <c r="D186" i="1"/>
  <c r="D181" i="1"/>
  <c r="D169" i="1"/>
  <c r="D166" i="1"/>
  <c r="D154" i="1"/>
  <c r="D141" i="1"/>
  <c r="D140" i="1"/>
  <c r="D133" i="1"/>
  <c r="D131" i="1"/>
  <c r="D129" i="1"/>
  <c r="D127" i="1"/>
  <c r="D126" i="1"/>
  <c r="D125" i="1"/>
  <c r="D124" i="1"/>
  <c r="D123" i="1"/>
  <c r="D122" i="1"/>
  <c r="D120" i="1"/>
  <c r="D90" i="1"/>
  <c r="D89" i="1"/>
  <c r="D60" i="1"/>
  <c r="D58" i="1"/>
  <c r="D51" i="1"/>
  <c r="D50" i="1"/>
  <c r="D49" i="1"/>
  <c r="D21"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tc={7AA8492A-81F6-413A-9C36-D125D17720FC}</author>
    <author>tc={95667A49-648A-47DC-B482-2EAE1BBD9E46}</author>
    <author>tc={C2332EE1-31E7-4C2F-A266-6B8EC59BF892}</author>
    <author>tc={96F8F060-1E88-46C6-9917-D089D39FA930}</author>
    <author>tc={9D8DE08D-5054-4AA9-9821-716482F313E6}</author>
    <author>tc={7FB49B18-AE59-4573-A03A-4C7882BDD2F2}</author>
    <author>tc={50DE34E8-6649-47F6-A8CB-359B137EE388}</author>
    <author>tc={338BBBB9-04C3-4033-8A18-A9C5A4A2E33D}</author>
    <author>tc={D36BF11A-471D-42EA-9F86-57E3E6649CD6}</author>
    <author>tc={D73E9F78-FE11-4EEC-B6B6-789F4BD45363}</author>
    <author>tc={8D7939EE-6C48-4D12-881F-5BFA45D7BF2E}</author>
    <author>tc={5342DC1D-491D-4AA0-83AA-C3CAB01520EC}</author>
    <author>tc={6A469239-F1B7-4CBD-BC0D-3598C5D30DDC}</author>
    <author>tc={5E55E97D-98C1-4E4D-8EB4-E3E336219C53}</author>
    <author>tc={077B901C-A8AC-4586-BC33-966DB18E6A66}</author>
    <author>tc={9EA16654-1AFF-4845-B2D8-49E03413847B}</author>
    <author>tc={CCB85D59-8177-4012-9297-94A9F96B860E}</author>
    <author>tc={E1F5B2AB-3B65-464B-AF72-4E9688BA0B6A}</author>
    <author>tc={DAB4FF0E-2220-4EE2-9291-33C330C7D39F}</author>
    <author>tc={B8EE134B-8005-4021-93B6-026A15564F34}</author>
    <author>tc={52FA435E-91FA-4207-8447-E0F9FCB63814}</author>
    <author>tc={4CA6F618-6086-41DE-967D-7FD93D71F43C}</author>
    <author>tc={47817FE7-EC5D-4088-902D-7B5912491517}</author>
    <author>tc={FFD5148E-2478-4585-975A-DE1AC22B2471}</author>
    <author>tc={8C8B552D-3D9D-4E0C-A4E8-FB1CB2FB7F71}</author>
    <author>tc={D6876198-5470-41F1-A02D-F7708E297A90}</author>
    <author>tc={E41D3FA0-053B-412C-8916-3C84F52A7741}</author>
    <author>tc={448EDC2A-175B-4FCF-8F6F-2B9624E06FBC}</author>
    <author>tc={945757F1-98EF-47E2-B078-6A35AC77F1BA}</author>
    <author>tc={D95B7D73-26A8-4109-997B-73F4A2B9780B}</author>
    <author>tc={99D5672B-4A9B-4B32-98FA-FAF809E5C204}</author>
    <author>tc={8786225E-3410-43EE-B78A-F1D51DC616F9}</author>
    <author>tc={70351AF1-F2CE-4DC1-8D1A-E687AFFBB872}</author>
    <author>tc={E31190E1-7129-47EE-AE1F-CEFDC9336417}</author>
    <author>tc={0F4B9A7E-54BE-4D43-BE5A-022BE223499A}</author>
    <author>tc={EA74B284-1222-43BE-B3C4-466ACA65823F}</author>
    <author>tc={6EF12AB3-3918-4E5A-A6C8-6D6D7A7A8400}</author>
    <author>tc={A4B78D45-7C9F-4140-809A-EE8CB8F82815}</author>
    <author>tc={8FE64A79-9434-4C77-856F-9A94846C5AD9}</author>
    <author>tc={2E991839-52D3-47E0-87FF-FAB2B22D5EAD}</author>
    <author>tc={DADB1945-5DB3-4635-ACB4-EDF712684F1D}</author>
    <author>tc={BD5DD575-0815-45FF-B53D-5941F80C4A8F}</author>
    <author>tc={9E172508-FB25-4B3B-967F-7E7DDFA7BD4C}</author>
    <author>tc={0981A688-0C71-487B-B0BA-5F711A9FE315}</author>
    <author>tc={BF2B794D-4ABB-4052-858D-4AE0920D7FFA}</author>
    <author>tc={6B287B58-A379-42A5-8A99-6DE3883E5C74}</author>
    <author>tc={F30E43C4-0767-484E-92D6-372BA8E767EC}</author>
    <author>tc={20E0AE0E-8ABF-4CBD-8B40-DACE067BFBC2}</author>
    <author>tc={DB08B1D5-2D00-447C-BD11-49B4022698FD}</author>
    <author>tc={44576BD2-51D2-4B0C-9137-A57251663B2C}</author>
    <author>tc={7999C86F-892E-4C84-A205-E0FDB99C48E7}</author>
    <author>tc={9CF7B616-1BB5-4D3C-AA67-0515099FE352}</author>
    <author>tc={0F537F0B-D4B2-402B-AD0B-0F6422F07E44}</author>
    <author>tc={2B352FBD-22A4-4F59-B2F3-99CD1468DC15}</author>
    <author>tc={893A1EA3-67BC-4BBA-9C12-A7E2332D49F6}</author>
    <author>tc={F718931A-09B5-4629-B823-9A2D892A3439}</author>
    <author>tc={3FE68633-123F-484E-B614-75E7A0B02F4E}</author>
    <author>tc={BD491CCA-5569-4CD1-95DF-D57CE6D8A7D4}</author>
    <author>tc={C624FEF9-5A96-46CF-BD16-8C0CEE9D2BCD}</author>
    <author>tc={780785B7-4D33-4DFE-BE35-F1EE6E33001D}</author>
    <author>tc={C82B4B1F-B746-4264-99A6-B73B5BE72908}</author>
    <author>tc={BCFF1FA5-7682-46A2-8EDF-33CDFCD8BE7A}</author>
    <author>tc={88482D16-4D78-426C-AA65-6EF128935D5F}</author>
    <author>tc={A188FFA5-6D72-4871-AA3B-C16769887AA5}</author>
    <author>tc={BC8DDCA6-2596-484E-BF77-F6A1D939DB08}</author>
    <author>tc={0C895B62-27F5-4206-97DD-653CF4B081EB}</author>
    <author>tc={13C044C9-64A4-4F1C-91C2-FDE77EBE03CA}</author>
    <author>tc={4CDF9F8D-2BF0-4986-838A-99EDF1EAA784}</author>
    <author>tc={77B6B642-FB4D-4DEF-A40F-51DAA73EBAD5}</author>
    <author>tc={1345886D-5FD7-44EC-9B20-0853EC6B23A7}</author>
    <author>tc={046958AD-A1C6-4ACC-A4F3-EF068F01C628}</author>
    <author>tc={F3205C65-44F4-48DD-A82B-91862C2E0951}</author>
    <author>tc={7658BA7A-1693-4DEB-AA99-19337E7ECEB7}</author>
    <author>tc={08DD9C85-D7F0-414F-9F64-F238E7EB5D16}</author>
    <author>tc={42BB611F-657E-4FBE-872C-2F1986FD6809}</author>
    <author>tc={2E733E3E-D7A0-4AF8-91A0-384D857329F5}</author>
    <author>tc={38E699D9-6C6E-4036-A005-286CB4932ED0}</author>
    <author>tc={70C81DB6-0268-4F9B-A23E-E1BAEEF15525}</author>
    <author>tc={AD4F836A-DF04-4385-ACFE-009F0237A767}</author>
    <author>tc={B02CE35B-F84E-4727-B3D9-3ECE80B15DC8}</author>
    <author>tc={5B329863-0E01-449D-AD2D-584FC65B17B8}</author>
    <author>tc={80C55D94-BB9F-4744-BF2D-283946ED4A54}</author>
    <author>tc={3FB08FA3-9B19-4823-B3B0-3BD093D7638B}</author>
    <author>tc={6F793749-10D7-4DFA-9663-78BBC265D517}</author>
    <author>tc={A7565F92-66BC-4AD3-85E6-CE0F3D93EE40}</author>
    <author>tc={7744F1B2-6EA3-4F2E-90BA-53EE3779351F}</author>
    <author>tc={A5AB1600-F81D-47BE-AB1B-9A86C7E95389}</author>
    <author>tc={F13BD93D-E394-4664-BDAA-148006453A4B}</author>
    <author>tc={420381AD-7CFE-4B60-BC33-DBBBAEC9A66D}</author>
    <author>tc={2954F05D-5598-4849-B2DB-F4C6ADC5AD68}</author>
    <author>tc={18627842-FE9A-4747-B6F5-EB6B966C1CDC}</author>
    <author>tc={8E4E37D5-250F-4811-82CC-421D344A447F}</author>
  </authors>
  <commentList>
    <comment ref="A26" authorId="0" shapeId="0" xr:uid="{7AA8492A-81F6-413A-9C36-D125D17720FC}">
      <text>
        <t>[Threaded comment]
Your version of Excel allows you to read this threaded comment; however, any edits to it will get removed if the file is opened in a newer version of Excel. Learn more: https://go.microsoft.com/fwlink/?linkid=870924
Comment:
    duplicate of item 116</t>
      </text>
    </comment>
    <comment ref="A31" authorId="1" shapeId="0" xr:uid="{95667A49-648A-47DC-B482-2EAE1BBD9E46}">
      <text>
        <t>[Threaded comment]
Your version of Excel allows you to read this threaded comment; however, any edits to it will get removed if the file is opened in a newer version of Excel. Learn more: https://go.microsoft.com/fwlink/?linkid=870924
Comment:
    when I google this I get pictures of chip-like snacks, so I've made an educated guess as to the mapping</t>
      </text>
    </comment>
    <comment ref="A41" authorId="2" shapeId="0" xr:uid="{C2332EE1-31E7-4C2F-A266-6B8EC59BF892}">
      <text>
        <t>[Threaded comment]
Your version of Excel allows you to read this threaded comment; however, any edits to it will get removed if the file is opened in a newer version of Excel. Learn more: https://go.microsoft.com/fwlink/?linkid=870924
Comment:
    when I google this I get pictures of chips/pretzels, so I've made an educated guess as to the mapping</t>
      </text>
    </comment>
    <comment ref="A55" authorId="3" shapeId="0" xr:uid="{96F8F060-1E88-46C6-9917-D089D39FA930}">
      <text>
        <t>[Threaded comment]
Your version of Excel allows you to read this threaded comment; however, any edits to it will get removed if the file is opened in a newer version of Excel. Learn more: https://go.microsoft.com/fwlink/?linkid=870924
Comment:
    assuming this could refer to any type of tinned meat, including poultry, pork, beef, etc</t>
      </text>
    </comment>
    <comment ref="D58" authorId="4" shapeId="0" xr:uid="{9D8DE08D-5054-4AA9-9821-716482F313E6}">
      <text>
        <t>[Threaded comment]
Your version of Excel allows you to read this threaded comment; however, any edits to it will get removed if the file is opened in a newer version of Excel. Learn more: https://go.microsoft.com/fwlink/?linkid=870924
Comment:
    Units have been standardized to tonnes.</t>
      </text>
    </comment>
    <comment ref="A70" authorId="5" shapeId="0" xr:uid="{7FB49B18-AE59-4573-A03A-4C7882BDD2F2}">
      <text>
        <t>[Threaded comment]
Your version of Excel allows you to read this threaded comment; however, any edits to it will get removed if the file is opened in a newer version of Excel. Learn more: https://go.microsoft.com/fwlink/?linkid=870924
Comment:
    I'm not sure what this refers to</t>
      </text>
    </comment>
    <comment ref="A71" authorId="6" shapeId="0" xr:uid="{50DE34E8-6649-47F6-A8CB-359B137EE388}">
      <text>
        <t>[Threaded comment]
Your version of Excel allows you to read this threaded comment; however, any edits to it will get removed if the file is opened in a newer version of Excel. Learn more: https://go.microsoft.com/fwlink/?linkid=870924
Comment:
    included fresh fish and fresh fish fillets, excluded fish offal and other fish meats</t>
      </text>
    </comment>
    <comment ref="A72" authorId="7" shapeId="0" xr:uid="{338BBBB9-04C3-4033-8A18-A9C5A4A2E33D}">
      <text>
        <t>[Threaded comment]
Your version of Excel allows you to read this threaded comment; however, any edits to it will get removed if the file is opened in a newer version of Excel. Learn more: https://go.microsoft.com/fwlink/?linkid=870924
Comment:
    included frozen fish and frozen fish fillets, excluded other fish meat and fish offal</t>
      </text>
    </comment>
    <comment ref="A73" authorId="8" shapeId="0" xr:uid="{D36BF11A-471D-42EA-9F86-57E3E6649CD6}">
      <text>
        <t>[Threaded comment]
Your version of Excel allows you to read this threaded comment; however, any edits to it will get removed if the file is opened in a newer version of Excel. Learn more: https://go.microsoft.com/fwlink/?linkid=870924
Comment:
    excluding fish offal</t>
      </text>
    </comment>
    <comment ref="A74" authorId="9" shapeId="0" xr:uid="{D73E9F78-FE11-4EEC-B6B6-789F4BD45363}">
      <text>
        <t>[Threaded comment]
Your version of Excel allows you to read this threaded comment; however, any edits to it will get removed if the file is opened in a newer version of Excel. Learn more: https://go.microsoft.com/fwlink/?linkid=870924
Comment:
    excluding edible fish offal</t>
      </text>
    </comment>
    <comment ref="A78" authorId="10" shapeId="0" xr:uid="{8D7939EE-6C48-4D12-881F-5BFA45D7BF2E}">
      <text>
        <t>[Threaded comment]
Your version of Excel allows you to read this threaded comment; however, any edits to it will get removed if the file is opened in a newer version of Excel. Learn more: https://go.microsoft.com/fwlink/?linkid=870924
Comment:
    including minced fish meat, edible fish offal, and extracts or juices of fish; excludes fish oils</t>
      </text>
    </comment>
    <comment ref="A98" authorId="11" shapeId="0" xr:uid="{5342DC1D-491D-4AA0-83AA-C3CAB01520EC}">
      <text>
        <t>[Threaded comment]
Your version of Excel allows you to read this threaded comment; however, any edits to it will get removed if the file is opened in a newer version of Excel. Learn more: https://go.microsoft.com/fwlink/?linkid=870924
Comment:
    PCBS report suggests this includes things like milk, yogurt, cheese, and cream, but not butter or eggs</t>
      </text>
    </comment>
    <comment ref="D99" authorId="12" shapeId="0" xr:uid="{6A469239-F1B7-4CBD-BC0D-3598C5D30DDC}">
      <text>
        <t>[Threaded comment]
Your version of Excel allows you to read this threaded comment; however, any edits to it will get removed if the file is opened in a newer version of Excel. Learn more: https://go.microsoft.com/fwlink/?linkid=870924
Comment:
    Per unit (egg)</t>
      </text>
    </comment>
    <comment ref="A109" authorId="13" shapeId="0" xr:uid="{5E55E97D-98C1-4E4D-8EB4-E3E336219C53}">
      <text>
        <t>[Threaded comment]
Your version of Excel allows you to read this threaded comment; however, any edits to it will get removed if the file is opened in a newer version of Excel. Learn more: https://go.microsoft.com/fwlink/?linkid=870924
Comment:
    this seems to refer to vegetable ghee, which I think is partially hydrogenated vegetable fat</t>
      </text>
    </comment>
    <comment ref="A112" authorId="14" shapeId="0" xr:uid="{077B901C-A8AC-4586-BC33-966DB18E6A66}">
      <text>
        <t>[Threaded comment]
Your version of Excel allows you to read this threaded comment; however, any edits to it will get removed if the file is opened in a newer version of Excel. Learn more: https://go.microsoft.com/fwlink/?linkid=870924
Comment:
    given the context, limited to edible oils where distinguished</t>
      </text>
    </comment>
    <comment ref="A113" authorId="15" shapeId="0" xr:uid="{9EA16654-1AFF-4845-B2D8-49E03413847B}">
      <text>
        <t>[Threaded comment]
Your version of Excel allows you to read this threaded comment; however, any edits to it will get removed if the file is opened in a newer version of Excel. Learn more: https://go.microsoft.com/fwlink/?linkid=870924
Comment:
    for all fruits, assuming fresh unless otherwise specified</t>
      </text>
    </comment>
    <comment ref="A204" authorId="16" shapeId="0" xr:uid="{CCB85D59-8177-4012-9297-94A9F96B860E}">
      <text>
        <t>[Threaded comment]
Your version of Excel allows you to read this threaded comment; however, any edits to it will get removed if the file is opened in a newer version of Excel. Learn more: https://go.microsoft.com/fwlink/?linkid=870924
Comment:
    not sure what this refers to</t>
      </text>
    </comment>
    <comment ref="A303" authorId="17" shapeId="0" xr:uid="{E1F5B2AB-3B65-464B-AF72-4E9688BA0B6A}">
      <text>
        <t>[Threaded comment]
Your version of Excel allows you to read this threaded comment; however, any edits to it will get removed if the file is opened in a newer version of Excel. Learn more: https://go.microsoft.com/fwlink/?linkid=870924
Comment:
    assuming this is the same as item 1522</t>
      </text>
    </comment>
    <comment ref="A313" authorId="18" shapeId="0" xr:uid="{DAB4FF0E-2220-4EE2-9291-33C330C7D39F}">
      <text>
        <t>[Threaded comment]
Your version of Excel allows you to read this threaded comment; however, any edits to it will get removed if the file is opened in a newer version of Excel. Learn more: https://go.microsoft.com/fwlink/?linkid=870924
Comment:
    duplicate of item 1406</t>
      </text>
    </comment>
    <comment ref="A321" authorId="19" shapeId="0" xr:uid="{B8EE134B-8005-4021-93B6-026A15564F34}">
      <text>
        <t>[Threaded comment]
Your version of Excel allows you to read this threaded comment; however, any edits to it will get removed if the file is opened in a newer version of Excel. Learn more: https://go.microsoft.com/fwlink/?linkid=870924
Comment:
    I'm not sure how to map this</t>
      </text>
    </comment>
    <comment ref="A351" authorId="20" shapeId="0" xr:uid="{52FA435E-91FA-4207-8447-E0F9FCB63814}">
      <text>
        <t>[Threaded comment]
Your version of Excel allows you to read this threaded comment; however, any edits to it will get removed if the file is opened in a newer version of Excel. Learn more: https://go.microsoft.com/fwlink/?linkid=870924
Comment:
    since this is distinguished from "natural fruit juice" below, I've assumed it could contain juice beverages that don't contain any actual fruit as well as beverages that combine fruit and artificial flavoring - so I've mapped to the same codes as natural fruit juice plus a code for flavored waters</t>
      </text>
    </comment>
    <comment ref="A353" authorId="21" shapeId="0" xr:uid="{4CA6F618-6086-41DE-967D-7FD93D71F43C}">
      <text>
        <t>[Threaded comment]
Your version of Excel allows you to read this threaded comment; however, any edits to it will get removed if the file is opened in a newer version of Excel. Learn more: https://go.microsoft.com/fwlink/?linkid=870924
Comment:
    including only codes that explicitly mention concentrated juice, excluding carrot juice</t>
      </text>
    </comment>
    <comment ref="A358" authorId="22" shapeId="0" xr:uid="{47817FE7-EC5D-4088-902D-7B5912491517}">
      <text>
        <t>[Threaded comment]
Your version of Excel allows you to read this threaded comment; however, any edits to it will get removed if the file is opened in a newer version of Excel. Learn more: https://go.microsoft.com/fwlink/?linkid=870924
Comment:
    including frozen juice and juice of all Brix values, excluding concentrated juice and tomato juice</t>
      </text>
    </comment>
    <comment ref="A366" authorId="23" shapeId="0" xr:uid="{FFD5148E-2478-4585-975A-DE1AC22B2471}">
      <text>
        <t>[Threaded comment]
Your version of Excel allows you to read this threaded comment; however, any edits to it will get removed if the file is opened in a newer version of Excel. Learn more: https://go.microsoft.com/fwlink/?linkid=870924
Comment:
    Is this a specific type of tobacco?</t>
      </text>
    </comment>
    <comment ref="A374" authorId="24" shapeId="0" xr:uid="{8C8B552D-3D9D-4E0C-A4E8-FB1CB2FB7F71}">
      <text>
        <t>[Threaded comment]
Your version of Excel allows you to read this threaded comment; however, any edits to it will get removed if the file is opened in a newer version of Excel. Learn more: https://go.microsoft.com/fwlink/?linkid=870924
Comment:
    Does this refer to medications?</t>
      </text>
    </comment>
    <comment ref="A375" authorId="25" shapeId="0" xr:uid="{D6876198-5470-41F1-A02D-F7708E297A90}">
      <text>
        <t>[Threaded comment]
Your version of Excel allows you to read this threaded comment; however, any edits to it will get removed if the file is opened in a newer version of Excel. Learn more: https://go.microsoft.com/fwlink/?linkid=870924
Comment:
    duplicate of item 103</t>
      </text>
    </comment>
    <comment ref="A376" authorId="26" shapeId="0" xr:uid="{E41D3FA0-053B-412C-8916-3C84F52A7741}">
      <text>
        <t>[Threaded comment]
Your version of Excel allows you to read this threaded comment; however, any edits to it will get removed if the file is opened in a newer version of Excel. Learn more: https://go.microsoft.com/fwlink/?linkid=870924
Comment:
    duplicate of item 201</t>
      </text>
    </comment>
    <comment ref="A377" authorId="27" shapeId="0" xr:uid="{448EDC2A-175B-4FCF-8F6F-2B9624E06FBC}">
      <text>
        <t>[Threaded comment]
Your version of Excel allows you to read this threaded comment; however, any edits to it will get removed if the file is opened in a newer version of Excel. Learn more: https://go.microsoft.com/fwlink/?linkid=870924
Comment:
    mapped to codes for fresh poultry, both whole and pieces, but not frozen or otherwise prepared or preserved</t>
      </text>
    </comment>
    <comment ref="A379" authorId="28" shapeId="0" xr:uid="{945757F1-98EF-47E2-B078-6A35AC77F1BA}">
      <text>
        <t>[Threaded comment]
Your version of Excel allows you to read this threaded comment; however, any edits to it will get removed if the file is opened in a newer version of Excel. Learn more: https://go.microsoft.com/fwlink/?linkid=870924
Comment:
    Fish and seafood are comprehensively mapped in lines 72-80, so the final rates for this are averages of the final rates for lines 72-80</t>
      </text>
    </comment>
    <comment ref="A380" authorId="29" shapeId="0" xr:uid="{D95B7D73-26A8-4109-997B-73F4A2B9780B}">
      <text>
        <t>[Threaded comment]
Your version of Excel allows you to read this threaded comment; however, any edits to it will get removed if the file is opened in a newer version of Excel. Learn more: https://go.microsoft.com/fwlink/?linkid=870924
Comment:
    duplicate of item 424</t>
      </text>
    </comment>
    <comment ref="A381" authorId="30" shapeId="0" xr:uid="{99D5672B-4A9B-4B32-98FA-FAF809E5C204}">
      <text>
        <t>[Threaded comment]
Your version of Excel allows you to read this threaded comment; however, any edits to it will get removed if the file is opened in a newer version of Excel. Learn more: https://go.microsoft.com/fwlink/?linkid=870924
Comment:
    similar to item 406</t>
      </text>
    </comment>
    <comment ref="A382" authorId="31" shapeId="0" xr:uid="{8786225E-3410-43EE-B78A-F1D51DC616F9}">
      <text>
        <t>[Threaded comment]
Your version of Excel allows you to read this threaded comment; however, any edits to it will get removed if the file is opened in a newer version of Excel. Learn more: https://go.microsoft.com/fwlink/?linkid=870924
Comment:
    similar to item 409</t>
      </text>
    </comment>
    <comment ref="A383" authorId="32" shapeId="0" xr:uid="{70351AF1-F2CE-4DC1-8D1A-E687AFFBB872}">
      <text>
        <t>[Threaded comment]
Your version of Excel allows you to read this threaded comment; however, any edits to it will get removed if the file is opened in a newer version of Excel. Learn more: https://go.microsoft.com/fwlink/?linkid=870924
Comment:
    similar to item 410</t>
      </text>
    </comment>
    <comment ref="A384" authorId="33" shapeId="0" xr:uid="{E31190E1-7129-47EE-AE1F-CEFDC9336417}">
      <text>
        <t>[Threaded comment]
Your version of Excel allows you to read this threaded comment; however, any edits to it will get removed if the file is opened in a newer version of Excel. Learn more: https://go.microsoft.com/fwlink/?linkid=870924
Comment:
    duplicate of item 419</t>
      </text>
    </comment>
    <comment ref="A385" authorId="34" shapeId="0" xr:uid="{0F4B9A7E-54BE-4D43-BE5A-022BE223499A}">
      <text>
        <t>[Threaded comment]
Your version of Excel allows you to read this threaded comment; however, any edits to it will get removed if the file is opened in a newer version of Excel. Learn more: https://go.microsoft.com/fwlink/?linkid=870924
Comment:
    duplicate of item 421</t>
      </text>
    </comment>
    <comment ref="A386" authorId="35" shapeId="0" xr:uid="{EA74B284-1222-43BE-B3C4-466ACA65823F}">
      <text>
        <t>[Threaded comment]
Your version of Excel allows you to read this threaded comment; however, any edits to it will get removed if the file is opened in a newer version of Excel. Learn more: https://go.microsoft.com/fwlink/?linkid=870924
Comment:
    fresh fruits are comprehansively mapped in group 6</t>
      </text>
    </comment>
    <comment ref="A387" authorId="36" shapeId="0" xr:uid="{6EF12AB3-3918-4E5A-A6C8-6D6D7A7A8400}">
      <text>
        <t>[Threaded comment]
Your version of Excel allows you to read this threaded comment; however, any edits to it will get removed if the file is opened in a newer version of Excel. Learn more: https://go.microsoft.com/fwlink/?linkid=870924
Comment:
    similar to item 1027</t>
      </text>
    </comment>
    <comment ref="A388" authorId="37" shapeId="0" xr:uid="{A4B78D45-7C9F-4140-809A-EE8CB8F82815}">
      <text>
        <t>[Threaded comment]
Your version of Excel allows you to read this threaded comment; however, any edits to it will get removed if the file is opened in a newer version of Excel. Learn more: https://go.microsoft.com/fwlink/?linkid=870924
Comment:
    duplicate of item 1318</t>
      </text>
    </comment>
    <comment ref="A389" authorId="38" shapeId="0" xr:uid="{8FE64A79-9434-4C77-856F-9A94846C5AD9}">
      <text>
        <t>[Threaded comment]
Your version of Excel allows you to read this threaded comment; however, any edits to it will get removed if the file is opened in a newer version of Excel. Learn more: https://go.microsoft.com/fwlink/?linkid=870924
Comment:
    fresh vegetables are comprehensively mapped in group 10</t>
      </text>
    </comment>
    <comment ref="A390" authorId="39" shapeId="0" xr:uid="{2E991839-52D3-47E0-87FF-FAB2B22D5EAD}">
      <text>
        <t>[Threaded comment]
Your version of Excel allows you to read this threaded comment; however, any edits to it will get removed if the file is opened in a newer version of Excel. Learn more: https://go.microsoft.com/fwlink/?linkid=870924
Comment:
    similar to item 1324</t>
      </text>
    </comment>
    <comment ref="A391" authorId="40" shapeId="0" xr:uid="{DADB1945-5DB3-4635-ACB4-EDF712684F1D}">
      <text>
        <t>[Threaded comment]
Your version of Excel allows you to read this threaded comment; however, any edits to it will get removed if the file is opened in a newer version of Excel. Learn more: https://go.microsoft.com/fwlink/?linkid=870924
Comment:
    similar to item 1718</t>
      </text>
    </comment>
    <comment ref="A392" authorId="41" shapeId="0" xr:uid="{BD5DD575-0815-45FF-B53D-5941F80C4A8F}">
      <text>
        <t>[Threaded comment]
Your version of Excel allows you to read this threaded comment; however, any edits to it will get removed if the file is opened in a newer version of Excel. Learn more: https://go.microsoft.com/fwlink/?linkid=870924
Comment:
    duplicate of item 501</t>
      </text>
    </comment>
    <comment ref="A393" authorId="42" shapeId="0" xr:uid="{9E172508-FB25-4B3B-967F-7E7DDFA7BD4C}">
      <text>
        <t>[Threaded comment]
Your version of Excel allows you to read this threaded comment; however, any edits to it will get removed if the file is opened in a newer version of Excel. Learn more: https://go.microsoft.com/fwlink/?linkid=870924
Comment:
    this one and the one below I think are too broad to map feasibly</t>
      </text>
    </comment>
    <comment ref="A395" authorId="43" shapeId="0" xr:uid="{0981A688-0C71-487B-B0BA-5F711A9FE315}">
      <text>
        <t>[Threaded comment]
Your version of Excel allows you to read this threaded comment; however, any edits to it will get removed if the file is opened in a newer version of Excel. Learn more: https://go.microsoft.com/fwlink/?linkid=870924
Comment:
    clothing is comprehensively mapped in groups 23-25</t>
      </text>
    </comment>
    <comment ref="A396" authorId="44" shapeId="0" xr:uid="{BF2B794D-4ABB-4052-858D-4AE0920D7FFA}">
      <text>
        <t>[Threaded comment]
Your version of Excel allows you to read this threaded comment; however, any edits to it will get removed if the file is opened in a newer version of Excel. Learn more: https://go.microsoft.com/fwlink/?linkid=870924
Comment:
    similar to item 2001</t>
      </text>
    </comment>
    <comment ref="A397" authorId="45" shapeId="0" xr:uid="{6B287B58-A379-42A5-8A99-6DE3883E5C74}">
      <text>
        <t>[Threaded comment]
Your version of Excel allows you to read this threaded comment; however, any edits to it will get removed if the file is opened in a newer version of Excel. Learn more: https://go.microsoft.com/fwlink/?linkid=870924
Comment:
    similar to item 509</t>
      </text>
    </comment>
    <comment ref="A398" authorId="46" shapeId="0" xr:uid="{F30E43C4-0767-484E-92D6-372BA8E767EC}">
      <text>
        <t>[Threaded comment]
Your version of Excel allows you to read this threaded comment; however, any edits to it will get removed if the file is opened in a newer version of Excel. Learn more: https://go.microsoft.com/fwlink/?linkid=870924
Comment:
    this is labeled "seeds" but the examples given are leguminous vegetables - should it be mapped just to leguminous vegetables, or also to things like sunflower seeds?
also, should this be mapped just to dried legumes (consistent with the next few lines) or to fresh as well?</t>
      </text>
    </comment>
    <comment ref="A399" authorId="47" shapeId="0" xr:uid="{20E0AE0E-8ABF-4CBD-8B40-DACE067BFBC2}">
      <text>
        <t>[Threaded comment]
Your version of Excel allows you to read this threaded comment; however, any edits to it will get removed if the file is opened in a newer version of Excel. Learn more: https://go.microsoft.com/fwlink/?linkid=870924
Comment:
    could this be dried onions?</t>
      </text>
    </comment>
    <comment ref="A400" authorId="48" shapeId="0" xr:uid="{DB08B1D5-2D00-447C-BD11-49B4022698FD}">
      <text>
        <t>[Threaded comment]
Your version of Excel allows you to read this threaded comment; however, any edits to it will get removed if the file is opened in a newer version of Excel. Learn more: https://go.microsoft.com/fwlink/?linkid=870924
Comment:
    duplicate of item 1319</t>
      </text>
    </comment>
    <comment ref="A401" authorId="49" shapeId="0" xr:uid="{44576BD2-51D2-4B0C-9137-A57251663B2C}">
      <text>
        <t>[Threaded comment]
Your version of Excel allows you to read this threaded comment; however, any edits to it will get removed if the file is opened in a newer version of Excel. Learn more: https://go.microsoft.com/fwlink/?linkid=870924
Comment:
    map depending on clarifications above</t>
      </text>
    </comment>
    <comment ref="A402" authorId="50" shapeId="0" xr:uid="{7999C86F-892E-4C84-A205-E0FDB99C48E7}">
      <text>
        <t>[Threaded comment]
Your version of Excel allows you to read this threaded comment; however, any edits to it will get removed if the file is opened in a newer version of Excel. Learn more: https://go.microsoft.com/fwlink/?linkid=870924
Comment:
    should this be mapped only to codes for tobacco plants (not further processed), or to codes for manufactured tobacco?</t>
      </text>
    </comment>
    <comment ref="A411" authorId="51" shapeId="0" xr:uid="{9CF7B616-1BB5-4D3C-AA67-0515099FE352}">
      <text>
        <t>[Threaded comment]
Your version of Excel allows you to read this threaded comment; however, any edits to it will get removed if the file is opened in a newer version of Excel. Learn more: https://go.microsoft.com/fwlink/?linkid=870924
Comment:
    duplicate of item 2301</t>
      </text>
    </comment>
    <comment ref="A412" authorId="52" shapeId="0" xr:uid="{0F537F0B-D4B2-402B-AD0B-0F6422F07E44}">
      <text>
        <t>[Threaded comment]
Your version of Excel allows you to read this threaded comment; however, any edits to it will get removed if the file is opened in a newer version of Excel. Learn more: https://go.microsoft.com/fwlink/?linkid=870924
Comment:
    duplicate of item 2301</t>
      </text>
    </comment>
    <comment ref="A415" authorId="53" shapeId="0" xr:uid="{2B352FBD-22A4-4F59-B2F3-99CD1468DC15}">
      <text>
        <t>[Threaded comment]
Your version of Excel allows you to read this threaded comment; however, any edits to it will get removed if the file is opened in a newer version of Excel. Learn more: https://go.microsoft.com/fwlink/?linkid=870924
Comment:
    What clothing item would this be?</t>
      </text>
    </comment>
    <comment ref="A423" authorId="54" shapeId="0" xr:uid="{893A1EA3-67BC-4BBA-9C12-A7E2332D49F6}">
      <text>
        <t>[Threaded comment]
Your version of Excel allows you to read this threaded comment; however, any edits to it will get removed if the file is opened in a newer version of Excel. Learn more: https://go.microsoft.com/fwlink/?linkid=870924
Comment:
    What clothing item would this be?</t>
      </text>
    </comment>
    <comment ref="A436" authorId="55" shapeId="0" xr:uid="{F718931A-09B5-4629-B823-9A2D892A3439}">
      <text>
        <t>[Threaded comment]
Your version of Excel allows you to read this threaded comment; however, any edits to it will get removed if the file is opened in a newer version of Excel. Learn more: https://go.microsoft.com/fwlink/?linkid=870924
Comment:
    duplicate of item 2401</t>
      </text>
    </comment>
    <comment ref="A438" authorId="56" shapeId="0" xr:uid="{3FE68633-123F-484E-B614-75E7A0B02F4E}">
      <text>
        <t>[Threaded comment]
Your version of Excel allows you to read this threaded comment; however, any edits to it will get removed if the file is opened in a newer version of Excel. Learn more: https://go.microsoft.com/fwlink/?linkid=870924
Comment:
    similar to item 2407</t>
      </text>
    </comment>
    <comment ref="A441" authorId="57" shapeId="0" xr:uid="{BD491CCA-5569-4CD1-95DF-D57CE6D8A7D4}">
      <text>
        <t>[Threaded comment]
Your version of Excel allows you to read this threaded comment; however, any edits to it will get removed if the file is opened in a newer version of Excel. Learn more: https://go.microsoft.com/fwlink/?linkid=870924
Comment:
    duplicate of item 2405</t>
      </text>
    </comment>
    <comment ref="B451" authorId="58" shapeId="0" xr:uid="{C624FEF9-5A96-46CF-BD16-8C0CEE9D2BCD}">
      <text>
        <t>[Threaded comment]
Your version of Excel allows you to read this threaded comment; however, any edits to it will get removed if the file is opened in a newer version of Excel. Learn more: https://go.microsoft.com/fwlink/?linkid=870924
Comment:
    Women and men shirts are treated seperately in the HS tables, but are subject to the same customs rate.</t>
      </text>
    </comment>
    <comment ref="A484" authorId="59" shapeId="0" xr:uid="{780785B7-4D33-4DFE-BE35-F1EE6E33001D}">
      <text>
        <t>[Threaded comment]
Your version of Excel allows you to read this threaded comment; however, any edits to it will get removed if the file is opened in a newer version of Excel. Learn more: https://go.microsoft.com/fwlink/?linkid=870924
Comment:
    In the PECS questionnaire, group 27 is labeled "Tailoring charges" - so these (items 2701-2703) should be remapped as tailoring services rather than clothing items</t>
      </text>
    </comment>
    <comment ref="A492" authorId="60" shapeId="0" xr:uid="{C82B4B1F-B746-4264-99A6-B73B5BE72908}">
      <text>
        <t>[Threaded comment]
Your version of Excel allows you to read this threaded comment; however, any edits to it will get removed if the file is opened in a newer version of Excel. Learn more: https://go.microsoft.com/fwlink/?linkid=870924
Comment:
    This item is repeated above and labeled Men shoes.</t>
      </text>
    </comment>
    <comment ref="A494" authorId="61" shapeId="0" xr:uid="{BCFF1FA5-7682-46A2-8EDF-33CDFCD8BE7A}">
      <text>
        <t>[Threaded comment]
Your version of Excel allows you to read this threaded comment; however, any edits to it will get removed if the file is opened in a newer version of Excel. Learn more: https://go.microsoft.com/fwlink/?linkid=870924
Comment:
    Item name should be verified to make sure it is a shoe-related product.</t>
      </text>
    </comment>
    <comment ref="A498" authorId="62" shapeId="0" xr:uid="{88482D16-4D78-426C-AA65-6EF128935D5F}">
      <text>
        <t>[Threaded comment]
Your version of Excel allows you to read this threaded comment; however, any edits to it will get removed if the file is opened in a newer version of Excel. Learn more: https://go.microsoft.com/fwlink/?linkid=870924
Comment:
    This item is repeated above and labeled Women shoes.</t>
      </text>
    </comment>
    <comment ref="A501" authorId="63" shapeId="0" xr:uid="{A188FFA5-6D72-4871-AA3B-C16769887AA5}">
      <text>
        <t>[Threaded comment]
Your version of Excel allows you to read this threaded comment; however, any edits to it will get removed if the file is opened in a newer version of Excel. Learn more: https://go.microsoft.com/fwlink/?linkid=870924
Comment:
    Item name should be verified to make sure it is a shoe-related product.</t>
      </text>
    </comment>
    <comment ref="A513" authorId="64" shapeId="0" xr:uid="{BC8DDCA6-2596-484E-BF77-F6A1D939DB08}">
      <text>
        <t>[Threaded comment]
Your version of Excel allows you to read this threaded comment; however, any edits to it will get removed if the file is opened in a newer version of Excel. Learn more: https://go.microsoft.com/fwlink/?linkid=870924
Comment:
    Item name should be verified to make sure it is a shoe-related product.</t>
      </text>
    </comment>
    <comment ref="A516" authorId="65" shapeId="0" xr:uid="{0C895B62-27F5-4206-97DD-653CF4B081EB}">
      <text>
        <t>[Threaded comment]
Your version of Excel allows you to read this threaded comment; however, any edits to it will get removed if the file is opened in a newer version of Excel. Learn more: https://go.microsoft.com/fwlink/?linkid=870924
Comment:
    Unsure what this refers to; mapped to same codes as shoes in general</t>
      </text>
    </comment>
    <comment ref="A520" authorId="66" shapeId="0" xr:uid="{13C044C9-64A4-4F1C-91C2-FDE77EBE03CA}">
      <text>
        <t>[Threaded comment]
Your version of Excel allows you to read this threaded comment; however, any edits to it will get removed if the file is opened in a newer version of Excel. Learn more: https://go.microsoft.com/fwlink/?linkid=870924
Comment:
    HS nomenclature separates insecticides used for agriculutre vs other purposes. The rate reported here is for insecticides used for non-agriculture purposes.</t>
      </text>
    </comment>
    <comment ref="A556" authorId="67" shapeId="0" xr:uid="{4CDF9F8D-2BF0-4986-838A-99EDF1EAA784}">
      <text>
        <t>[Threaded comment]
Your version of Excel allows you to read this threaded comment; however, any edits to it will get removed if the file is opened in a newer version of Excel. Learn more: https://go.microsoft.com/fwlink/?linkid=870924
Comment:
    The item's name is unclear here.</t>
      </text>
    </comment>
    <comment ref="A585" authorId="68" shapeId="0" xr:uid="{77B6B642-FB4D-4DEF-A40F-51DAA73EBAD5}">
      <text>
        <t>[Threaded comment]
Your version of Excel allows you to read this threaded comment; however, any edits to it will get removed if the file is opened in a newer version of Excel. Learn more: https://go.microsoft.com/fwlink/?linkid=870924
Comment:
    Assumption: products of polishing and dyeing shoes are subject to the same customs tax rates since they fall under the same category.</t>
      </text>
    </comment>
    <comment ref="A587" authorId="69" shapeId="0" xr:uid="{1345886D-5FD7-44EC-9B20-0853EC6B23A7}">
      <text>
        <t>[Threaded comment]
Your version of Excel allows you to read this threaded comment; however, any edits to it will get removed if the file is opened in a newer version of Excel. Learn more: https://go.microsoft.com/fwlink/?linkid=870924
Comment:
    I believe this is meant to be timber?</t>
      </text>
    </comment>
    <comment ref="A590" authorId="70" shapeId="0" xr:uid="{046958AD-A1C6-4ACC-A4F3-EF068F01C628}">
      <text>
        <t>[Threaded comment]
Your version of Excel allows you to read this threaded comment; however, any edits to it will get removed if the file is opened in a newer version of Excel. Learn more: https://go.microsoft.com/fwlink/?linkid=870924
Comment:
    Item's name is unclear</t>
      </text>
    </comment>
    <comment ref="A592" authorId="71" shapeId="0" xr:uid="{F3205C65-44F4-48DD-A82B-91862C2E0951}">
      <text>
        <t>[Threaded comment]
Your version of Excel allows you to read this threaded comment; however, any edits to it will get removed if the file is opened in a newer version of Excel. Learn more: https://go.microsoft.com/fwlink/?linkid=870924
Comment:
    interpreting this as dryer sheets</t>
      </text>
    </comment>
    <comment ref="A593" authorId="72" shapeId="0" xr:uid="{7658BA7A-1693-4DEB-AA99-19337E7ECEB7}">
      <text>
        <t>[Threaded comment]
Your version of Excel allows you to read this threaded comment; however, any edits to it will get removed if the file is opened in a newer version of Excel. Learn more: https://go.microsoft.com/fwlink/?linkid=870924
Comment:
    Item's name is unclear.</t>
      </text>
    </comment>
    <comment ref="A607" authorId="73" shapeId="0" xr:uid="{08DD9C85-D7F0-414F-9F64-F238E7EB5D16}">
      <text>
        <t>[Threaded comment]
Your version of Excel allows you to read this threaded comment; however, any edits to it will get removed if the file is opened in a newer version of Excel. Learn more: https://go.microsoft.com/fwlink/?linkid=870924
Comment:
    assuming this refers to contact lenses</t>
      </text>
    </comment>
    <comment ref="A646" authorId="74" shapeId="0" xr:uid="{42BB611F-657E-4FBE-872C-2F1986FD6809}">
      <text>
        <t>[Threaded comment]
Your version of Excel allows you to read this threaded comment; however, any edits to it will get removed if the file is opened in a newer version of Excel. Learn more: https://go.microsoft.com/fwlink/?linkid=870924
Comment:
    We are unsure whether the codes for telephone, telex, and mobile in this group should be mapped to services or goods</t>
      </text>
    </comment>
    <comment ref="A664" authorId="75" shapeId="0" xr:uid="{2E733E3E-D7A0-4AF8-91A0-384D857329F5}">
      <text>
        <t>[Threaded comment]
Your version of Excel allows you to read this threaded comment; however, any edits to it will get removed if the file is opened in a newer version of Excel. Learn more: https://go.microsoft.com/fwlink/?linkid=870924
Comment:
    interpreting this as floppy disks</t>
      </text>
    </comment>
    <comment ref="A722" authorId="76" shapeId="0" xr:uid="{38E699D9-6C6E-4036-A005-286CB4932ED0}">
      <text>
        <t>[Threaded comment]
Your version of Excel allows you to read this threaded comment; however, any edits to it will get removed if the file is opened in a newer version of Excel. Learn more: https://go.microsoft.com/fwlink/?linkid=870924
Comment:
    Repeated item in the list.</t>
      </text>
    </comment>
    <comment ref="A738" authorId="77" shapeId="0" xr:uid="{70C81DB6-0268-4F9B-A23E-E1BAEEF15525}">
      <text>
        <t>[Threaded comment]
Your version of Excel allows you to read this threaded comment; however, any edits to it will get removed if the file is opened in a newer version of Excel. Learn more: https://go.microsoft.com/fwlink/?linkid=870924
Comment:
    excluding cigarettes as these are listed above in the tobacco section</t>
      </text>
    </comment>
    <comment ref="A804" authorId="78" shapeId="0" xr:uid="{AD4F836A-DF04-4385-ACFE-009F0237A767}">
      <text>
        <t>[Threaded comment]
Your version of Excel allows you to read this threaded comment; however, any edits to it will get removed if the file is opened in a newer version of Excel. Learn more: https://go.microsoft.com/fwlink/?linkid=870924
Comment:
    Aqeeqah is a sacrife that is offered on behalf of the new born after the seventh day following the birth. There is no specific good for Aqeeqah, making it difficult to map this item to the HS products.</t>
      </text>
    </comment>
    <comment ref="A807" authorId="79" shapeId="0" xr:uid="{B02CE35B-F84E-4727-B3D9-3ECE80B15DC8}">
      <text>
        <t>[Threaded comment]
Your version of Excel allows you to read this threaded comment; however, any edits to it will get removed if the file is opened in a newer version of Excel. Learn more: https://go.microsoft.com/fwlink/?linkid=870924
Comment:
    Similar to Aqeeqah, alms is sth offered as charity. Threre is no specific good that should be offered, making it difficult to map this item to the list of goods in the HS.</t>
      </text>
    </comment>
    <comment ref="A818" authorId="80" shapeId="0" xr:uid="{5B329863-0E01-449D-AD2D-584FC65B17B8}">
      <text>
        <t>[Threaded comment]
Your version of Excel allows you to read this threaded comment; however, any edits to it will get removed if the file is opened in a newer version of Excel. Learn more: https://go.microsoft.com/fwlink/?linkid=870924
Comment:
    assuming these sets are wooden</t>
      </text>
    </comment>
    <comment ref="A821" authorId="81" shapeId="0" xr:uid="{80C55D94-BB9F-4744-BF2D-283946ED4A54}">
      <text>
        <t>[Threaded comment]
Your version of Excel allows you to read this threaded comment; however, any edits to it will get removed if the file is opened in a newer version of Excel. Learn more: https://go.microsoft.com/fwlink/?linkid=870924
Comment:
    assuming of wood</t>
      </text>
    </comment>
    <comment ref="A822" authorId="82" shapeId="0" xr:uid="{3FB08FA3-9B19-4823-B3B0-3BD093D7638B}">
      <text>
        <t>[Threaded comment]
Your version of Excel allows you to read this threaded comment; however, any edits to it will get removed if the file is opened in a newer version of Excel. Learn more: https://go.microsoft.com/fwlink/?linkid=870924
Comment:
    assuming of wood</t>
      </text>
    </comment>
    <comment ref="A826" authorId="83" shapeId="0" xr:uid="{6F793749-10D7-4DFA-9663-78BBC265D517}">
      <text>
        <t>[Threaded comment]
Your version of Excel allows you to read this threaded comment; however, any edits to it will get removed if the file is opened in a newer version of Excel. Learn more: https://go.microsoft.com/fwlink/?linkid=870924
Comment:
    could this refer to wall art (paintings / photography)?</t>
      </text>
    </comment>
    <comment ref="A832" authorId="84" shapeId="0" xr:uid="{A7565F92-66BC-4AD3-85E6-CE0F3D93EE40}">
      <text>
        <t>[Threaded comment]
Your version of Excel allows you to read this threaded comment; however, any edits to it will get removed if the file is opened in a newer version of Excel. Learn more: https://go.microsoft.com/fwlink/?linkid=870924
Comment:
    could this refer to tarps?</t>
      </text>
    </comment>
    <comment ref="A851" authorId="85" shapeId="0" xr:uid="{7744F1B2-6EA3-4F2E-90BA-53EE3779351F}">
      <text>
        <t>[Threaded comment]
Your version of Excel allows you to read this threaded comment; however, any edits to it will get removed if the file is opened in a newer version of Excel. Learn more: https://go.microsoft.com/fwlink/?linkid=870924
Comment:
    What could this refer to, given that sewing machines are mentioned elsewhere? Maybe a loom?</t>
      </text>
    </comment>
    <comment ref="A854" authorId="86" shapeId="0" xr:uid="{A5AB1600-F81D-47BE-AB1B-9A86C7E95389}">
      <text>
        <t>[Threaded comment]
Your version of Excel allows you to read this threaded comment; however, any edits to it will get removed if the file is opened in a newer version of Excel. Learn more: https://go.microsoft.com/fwlink/?linkid=870924
Comment:
    What would this include?</t>
      </text>
    </comment>
    <comment ref="A856" authorId="87" shapeId="0" xr:uid="{F13BD93D-E394-4664-BDAA-148006453A4B}">
      <text>
        <t>[Threaded comment]
Your version of Excel allows you to read this threaded comment; however, any edits to it will get removed if the file is opened in a newer version of Excel. Learn more: https://go.microsoft.com/fwlink/?linkid=870924
Comment:
    What constitutes an electric cooking pan?</t>
      </text>
    </comment>
    <comment ref="A868" authorId="88" shapeId="0" xr:uid="{420381AD-7CFE-4B60-BC33-DBBBAEC9A66D}">
      <text>
        <t>[Threaded comment]
Your version of Excel allows you to read this threaded comment; however, any edits to it will get removed if the file is opened in a newer version of Excel. Learn more: https://go.microsoft.com/fwlink/?linkid=870924
Comment:
    There are many codes for motors and batteries, and I'm not sure which to use for these two items</t>
      </text>
    </comment>
    <comment ref="A874" authorId="89" shapeId="0" xr:uid="{2954F05D-5598-4849-B2DB-F4C6ADC5AD68}">
      <text>
        <t>[Threaded comment]
Your version of Excel allows you to read this threaded comment; however, any edits to it will get removed if the file is opened in a newer version of Excel. Learn more: https://go.microsoft.com/fwlink/?linkid=870924
Comment:
    could this be mapped to a plastic portable cooler to distinguish it from the electric cooler above?</t>
      </text>
    </comment>
    <comment ref="A886" authorId="90" shapeId="0" xr:uid="{18627842-FE9A-4747-B6F5-EB6B966C1CDC}">
      <text>
        <t>[Threaded comment]
Your version of Excel allows you to read this threaded comment; however, any edits to it will get removed if the file is opened in a newer version of Excel. Learn more: https://go.microsoft.com/fwlink/?linkid=870924
Comment:
    could this refer to a remote control?</t>
      </text>
    </comment>
    <comment ref="A894" authorId="91" shapeId="0" xr:uid="{8E4E37D5-250F-4811-82CC-421D344A447F}">
      <text>
        <t>[Threaded comment]
Your version of Excel allows you to read this threaded comment; however, any edits to it will get removed if the file is opened in a newer version of Excel. Learn more: https://go.microsoft.com/fwlink/?linkid=870924
Comment:
    assuming this refers to landline telephones</t>
      </text>
    </comment>
  </commentList>
</comments>
</file>

<file path=xl/sharedStrings.xml><?xml version="1.0" encoding="utf-8"?>
<sst xmlns="http://schemas.openxmlformats.org/spreadsheetml/2006/main" count="1419" uniqueCount="1152">
  <si>
    <t>Description_of_Item</t>
  </si>
  <si>
    <t>Long-grain rice</t>
  </si>
  <si>
    <t>Short-grain rice</t>
  </si>
  <si>
    <t>Wheat</t>
  </si>
  <si>
    <t>Local wheat flour</t>
  </si>
  <si>
    <t>Imported white flour</t>
  </si>
  <si>
    <t>Qurshallah</t>
  </si>
  <si>
    <t>NIS 0.32 per kg, but no more than 112%</t>
  </si>
  <si>
    <t>Cookies stuffed with dates</t>
  </si>
  <si>
    <t>Sesame bar</t>
  </si>
  <si>
    <t>Macaroni</t>
  </si>
  <si>
    <t>Noodles</t>
  </si>
  <si>
    <t>Stuffed biscuit</t>
  </si>
  <si>
    <t>Salted biscuit or local</t>
  </si>
  <si>
    <t>NIS 0.32 per kg, not more than 112%</t>
  </si>
  <si>
    <t>Semolina</t>
  </si>
  <si>
    <t>Crushed wheat</t>
  </si>
  <si>
    <t>Roasted green wheat</t>
  </si>
  <si>
    <t>Starch</t>
  </si>
  <si>
    <t>Including: e.g. 0%, 4%.</t>
  </si>
  <si>
    <t>Cake &amp; Cookies</t>
  </si>
  <si>
    <t>Including: e.g. 0%,4%, NIS 0.32 per kg, not more than 112%.</t>
  </si>
  <si>
    <t>Infants products (Cerelac, Farleys,) etc.)</t>
  </si>
  <si>
    <t xml:space="preserve">Breakfast cereals </t>
  </si>
  <si>
    <t>Corn chips, popcorn</t>
  </si>
  <si>
    <t>NIS 0.32 per kg, not more than 112%; NIS 2.30 per kg, but no more than 114%</t>
  </si>
  <si>
    <t>Oriental deserts (Kunafa....etc)</t>
  </si>
  <si>
    <t>Including: e.g. 0%, 4%, NIS 0.32 per kg, not more than 112%.</t>
  </si>
  <si>
    <t>Ready made maftool</t>
  </si>
  <si>
    <t>Other (specify)</t>
  </si>
  <si>
    <t xml:space="preserve">Dough </t>
  </si>
  <si>
    <t>Barley grains</t>
  </si>
  <si>
    <t>oats</t>
  </si>
  <si>
    <t>Biscuit weaver/ chocolate</t>
  </si>
  <si>
    <t>Milled rice</t>
  </si>
  <si>
    <t>Beasley</t>
  </si>
  <si>
    <t>Ready mixture for sweets</t>
  </si>
  <si>
    <t>croissant</t>
  </si>
  <si>
    <t>Donuts</t>
  </si>
  <si>
    <t>White bread - Kmaj</t>
  </si>
  <si>
    <t>Tabon bread</t>
  </si>
  <si>
    <t>Shrak bread</t>
  </si>
  <si>
    <t>Other types of bread (baguette French bread, toast bread White or Black)</t>
  </si>
  <si>
    <t>Paste Qatayef</t>
  </si>
  <si>
    <t>Indomie</t>
  </si>
  <si>
    <t>Bjeelh</t>
  </si>
  <si>
    <t>Grain processing expenses</t>
  </si>
  <si>
    <t>Fresh goat &amp; sheep meat</t>
  </si>
  <si>
    <t>NIS 7 per kg, no more than 30%</t>
  </si>
  <si>
    <t>Frozen goat &amp; sheep meat</t>
  </si>
  <si>
    <t>Fresh beef meat</t>
  </si>
  <si>
    <t>NIS 6.5 per kg</t>
  </si>
  <si>
    <t>Frozen beef meat</t>
  </si>
  <si>
    <t>Fresh camel meat</t>
  </si>
  <si>
    <t>Fresh or frozen rabbit meat</t>
  </si>
  <si>
    <t xml:space="preserve">Featherless fresh chicken </t>
  </si>
  <si>
    <t>NIS 3.75 per kg, no more than 170%; NIS 6.75 per kg, no more than 111%</t>
  </si>
  <si>
    <t>Frozen chicken</t>
  </si>
  <si>
    <t>NIS 2.50 per kg, no more than 170%; NIS 4.50 per kg, no more than 102%</t>
  </si>
  <si>
    <t>Fresh turkey</t>
  </si>
  <si>
    <t>NIS 4.50 per kg, no more than 170%; NIS 6.75 per kg, no more than 111%</t>
  </si>
  <si>
    <t>Fresh or frozen squab</t>
  </si>
  <si>
    <t>Other fresh or frozen birds</t>
  </si>
  <si>
    <t>Including: e.g. 0%, 18%, NIS 6.75 per kg, not more than 170%.</t>
  </si>
  <si>
    <t xml:space="preserve">Processed lamb/ beef (hamburger, mortadella) </t>
  </si>
  <si>
    <t>Including: e.g. 0%NIS 7 per kg, not more than 30%.</t>
  </si>
  <si>
    <t>Tinned meat</t>
  </si>
  <si>
    <t>Including: 12%, 0%, 12% + NIS 2.90 per kg but no more than 22%.</t>
  </si>
  <si>
    <t>Fresh, frozen or tinned pork meat</t>
  </si>
  <si>
    <t>Including: e.g. 30%, 20%, 0%.</t>
  </si>
  <si>
    <t>Fresh chicken and turkey liver</t>
  </si>
  <si>
    <t>NIS 6.75 per kg, not more than 111%</t>
  </si>
  <si>
    <t>Other, specify</t>
  </si>
  <si>
    <t>Including: e.g. 10%, 0%, 18%.</t>
  </si>
  <si>
    <t xml:space="preserve">Feathered fresh chicken </t>
  </si>
  <si>
    <t>NIS 3.75 per kg, not more than 170%</t>
  </si>
  <si>
    <t xml:space="preserve">Frozen turkey </t>
  </si>
  <si>
    <t>NIS 3 per kg, not more than 170%; NIS 4.5 per kg, not more than 102%</t>
  </si>
  <si>
    <t>Processed poultry meat (mortadella, sausages)</t>
  </si>
  <si>
    <t>Including: e.g. 0%, NIS 6.75 per kg, not more than 111%.</t>
  </si>
  <si>
    <t xml:space="preserve">Fresh lamb liver </t>
  </si>
  <si>
    <t>Fresh beef liver</t>
  </si>
  <si>
    <t>Inside organs and limbs of slaughtered animal</t>
  </si>
  <si>
    <t>Including: e.g. 30%, 60%, NIS 6.75 per kg, not more than 111%.</t>
  </si>
  <si>
    <t>Meat processing costs</t>
  </si>
  <si>
    <t xml:space="preserve">Well done Duck meat </t>
  </si>
  <si>
    <t>Duck meat freezer</t>
  </si>
  <si>
    <t>NIS 4.50 per kg, not more than 170%</t>
  </si>
  <si>
    <t>Fresh geese  meat</t>
  </si>
  <si>
    <t>NIS 6.75 per kg, not more than 170%; NIS 6.75 per kg, not more than 111%</t>
  </si>
  <si>
    <t xml:space="preserve">Frozen geese  meat </t>
  </si>
  <si>
    <t>Meat Habash manufactured (mortadella, Nqang..k)</t>
  </si>
  <si>
    <t>Fresh fish</t>
  </si>
  <si>
    <t>Including: e.g. 0%, 7.50 ₪ per Kilogram</t>
  </si>
  <si>
    <t>Frozen fish</t>
  </si>
  <si>
    <t>Including: e.g. 0%, 3.30 ₪ per Kilogram.</t>
  </si>
  <si>
    <t>Salted fish</t>
  </si>
  <si>
    <t>Smoked fish</t>
  </si>
  <si>
    <t>Tinned sardines</t>
  </si>
  <si>
    <t>Tinned tuna</t>
  </si>
  <si>
    <t>Fresh or chilled shrimps</t>
  </si>
  <si>
    <t>Fish products</t>
  </si>
  <si>
    <t xml:space="preserve">Includes: e.g. 0,12, 3.3. NIS per kg </t>
  </si>
  <si>
    <t xml:space="preserve">Includes: e.g. 0,12%, 6.99 NIS per kg </t>
  </si>
  <si>
    <t>Fish processing costs</t>
  </si>
  <si>
    <t>Condensed liquid milk</t>
  </si>
  <si>
    <t>Powder milk</t>
  </si>
  <si>
    <t>162%; 212%</t>
  </si>
  <si>
    <t>Infants powder milk</t>
  </si>
  <si>
    <t>Tinned yogurt</t>
  </si>
  <si>
    <t>Yogurt in kg.</t>
  </si>
  <si>
    <t>NIS 5.50 per kg, not more than 60%</t>
  </si>
  <si>
    <t>Liquid yogurt</t>
  </si>
  <si>
    <t>Tinned yogurt paste (labaneyh)</t>
  </si>
  <si>
    <t>Yogurt paste (labaneh) in kg.</t>
  </si>
  <si>
    <t>Soft white cheese</t>
  </si>
  <si>
    <t>NIS 13.09 per kg; NIS 7.95 per kg</t>
  </si>
  <si>
    <t>Homemade cheese</t>
  </si>
  <si>
    <t>Cooked cheese for sandwich</t>
  </si>
  <si>
    <t>Processed cheese</t>
  </si>
  <si>
    <t>NIS 8.35 per kg</t>
  </si>
  <si>
    <t>Tinned yellow cheese</t>
  </si>
  <si>
    <t>Yellow cheese (in carton)</t>
  </si>
  <si>
    <t>Cheese, caccio cavallo</t>
  </si>
  <si>
    <t>NIS 7.95 per kg</t>
  </si>
  <si>
    <t>Cream</t>
  </si>
  <si>
    <t>Yogurt in solid form (Jamid) or (Kishik)</t>
  </si>
  <si>
    <t>NIS 4.05 per kg</t>
  </si>
  <si>
    <t>Other dairy products</t>
  </si>
  <si>
    <t>Includes: e.g. 5.5 NIS per kg but no more than 60%, 40%</t>
  </si>
  <si>
    <t>Eggs</t>
  </si>
  <si>
    <t>NIS 0.30 per each, not more than 170%</t>
  </si>
  <si>
    <t>Other canned cheese (stores canned cheese)</t>
  </si>
  <si>
    <t>Fresh or pasteurized milk with fruit flavor</t>
  </si>
  <si>
    <t>Fresh milk</t>
  </si>
  <si>
    <t xml:space="preserve"> pasteurized milk</t>
  </si>
  <si>
    <t>Olive oil</t>
  </si>
  <si>
    <t>12% + NIS 4.54 per kg but not less than NIS 5.56 per kg</t>
  </si>
  <si>
    <t>Corn oil</t>
  </si>
  <si>
    <t>Sunflower oil</t>
  </si>
  <si>
    <t>7%; 7%; 0</t>
  </si>
  <si>
    <t>Soya oil</t>
  </si>
  <si>
    <t>Palm kernel oil</t>
  </si>
  <si>
    <t>Vegetable fat (i.e Gazelle fat)</t>
  </si>
  <si>
    <t>Animal fat</t>
  </si>
  <si>
    <t>12%; 12%; 12%; NIS 0.18 per kg but not more than 21%; NIS 0.18 per kg but not more than 21%</t>
  </si>
  <si>
    <t>Margarine/ butter</t>
  </si>
  <si>
    <t>160%; 140%; 0</t>
  </si>
  <si>
    <t>Other oils &amp; fats (specify)</t>
  </si>
  <si>
    <t>Includes: e.g. 12%+ 4.54 NIS per kg but no less than 5.56, 0%,7%</t>
  </si>
  <si>
    <t>Oranges</t>
  </si>
  <si>
    <t>NIS 0.72 per kg, not more than 162%</t>
  </si>
  <si>
    <t>Mandarins</t>
  </si>
  <si>
    <t>NIS 0.84 per kg, not more than 221%</t>
  </si>
  <si>
    <t>Pomelos</t>
  </si>
  <si>
    <t>Grapefruits</t>
  </si>
  <si>
    <t>NIS 0.64 per kg, not more than 162%</t>
  </si>
  <si>
    <t>Lemons</t>
  </si>
  <si>
    <t>NIS 0.79 per kg, not more than 246%</t>
  </si>
  <si>
    <t>Bananas</t>
  </si>
  <si>
    <t>NIS 1 per kg, not less than 136%</t>
  </si>
  <si>
    <t>Apples</t>
  </si>
  <si>
    <t>NIS 1.86 per kg, not more than 553%</t>
  </si>
  <si>
    <t>Grapes</t>
  </si>
  <si>
    <t>NIS 3.13 per kg, not more than 349%; NIS 1.79 per kg, not more than 349%</t>
  </si>
  <si>
    <t>Water melons</t>
  </si>
  <si>
    <t>NIS 0.44 per kg, not more than 102%</t>
  </si>
  <si>
    <t>Melons</t>
  </si>
  <si>
    <t>NIS 1.22 per kg, not more than 102%; NIS 0.66 per kg, not more than 102%</t>
  </si>
  <si>
    <t>Apricots</t>
  </si>
  <si>
    <t>NIS 1.54 per kg, not more than 89%; NIS 0.97 per kg, not more than 89%</t>
  </si>
  <si>
    <t>Plums</t>
  </si>
  <si>
    <t>NIS 1.14 per kg, not more than 102%; NIS 0.71 per kg, not more than 102%</t>
  </si>
  <si>
    <t>Cherries</t>
  </si>
  <si>
    <t>NIS 3.71 per kg, not more than 81%; NIS 1.75 per kg, not more than 81%</t>
  </si>
  <si>
    <t>Peaches</t>
  </si>
  <si>
    <t>NIS 1.34 per kg, not more than 89%; NIS 0.85 per kg, not more than 89%</t>
  </si>
  <si>
    <t>Strawberries</t>
  </si>
  <si>
    <t>NIS 4.24 per kg, not more than 94%; NIS 1.38 per kg, not more than 94%</t>
  </si>
  <si>
    <t>Pears</t>
  </si>
  <si>
    <t>NIS 2.07 per kg, not more than 438%</t>
  </si>
  <si>
    <t>Guavas</t>
  </si>
  <si>
    <t>NIS 1.97 per kg, not more than 85%; NIS 1.24 per kg, not more than 85%</t>
  </si>
  <si>
    <t>Pomegranates</t>
  </si>
  <si>
    <t>Figs</t>
  </si>
  <si>
    <t>NIS 2.44 per kg, not more than 102%; NIS 1.53 per kg, not more than 102%</t>
  </si>
  <si>
    <t>Prickly pears</t>
  </si>
  <si>
    <t>Khakis</t>
  </si>
  <si>
    <t>NIS 21.3 per kg, not more than 94%; NIS 20.9 per kg, not more than 94%</t>
  </si>
  <si>
    <t>Dates</t>
  </si>
  <si>
    <t>NIS 5.28 per kg, not more than 560%</t>
  </si>
  <si>
    <t>Indian apricots</t>
  </si>
  <si>
    <t>Pineapples</t>
  </si>
  <si>
    <t>NIS 4.47 per kg, not more than 25%</t>
  </si>
  <si>
    <t>Mangos</t>
  </si>
  <si>
    <t>Coconuts</t>
  </si>
  <si>
    <t>Almonds, green</t>
  </si>
  <si>
    <t>NIS 8.42 per kg, not more than 102%</t>
  </si>
  <si>
    <t>Other fresh fruits, (berries, etc), specify</t>
  </si>
  <si>
    <t>Includes: e.g. 1.42 NIS per kg but no more than 315%, 0%, 75%.</t>
  </si>
  <si>
    <t>kiwi</t>
  </si>
  <si>
    <t>NIS 3.45 per kg, not more than 94%; NIS 0.99 per kg, not more than 94%</t>
  </si>
  <si>
    <t>Tinned pineapple</t>
  </si>
  <si>
    <t>Tinned peaches</t>
  </si>
  <si>
    <t>Tinned mixture of fruits</t>
  </si>
  <si>
    <t>Others (specify)</t>
  </si>
  <si>
    <t>Includes: e.g. 8%, 12%, 12% but no less than 1.51 NIS per kg</t>
  </si>
  <si>
    <t>Dried figs</t>
  </si>
  <si>
    <t>Dried grapes</t>
  </si>
  <si>
    <t>NIS 6.55 per kg, not more than 340%</t>
  </si>
  <si>
    <t>Dried dates</t>
  </si>
  <si>
    <t>12% but not less than NIS 3.70 per kg</t>
  </si>
  <si>
    <t>Other (i.e dried apricot, dried grapes) specify</t>
  </si>
  <si>
    <t>Includes: e.g. 8%, 25%, 7 NIS but no more than 51%</t>
  </si>
  <si>
    <t>Dried apricots</t>
  </si>
  <si>
    <t>pressed dates (ajwah)</t>
  </si>
  <si>
    <t>Pistachio</t>
  </si>
  <si>
    <t>23% but not less than NIS 3.41 per kg</t>
  </si>
  <si>
    <t>Peanuts</t>
  </si>
  <si>
    <t>12% but not more than 102% and not less than NIS 1.51 per kg; 12% but not less than NIS 2.50 per kg and not more than 102%</t>
  </si>
  <si>
    <t>Almonds</t>
  </si>
  <si>
    <t>NIS 8.42 per kg, not more than 102%; NIS 14.96 per kg, not more than 102%</t>
  </si>
  <si>
    <t>Hazelnuts</t>
  </si>
  <si>
    <t>Watermelon seeds</t>
  </si>
  <si>
    <t>Pumpkin seeds</t>
  </si>
  <si>
    <t>Sunflower seeds</t>
  </si>
  <si>
    <t>NIS 1.94 per kg, but not more than 114%</t>
  </si>
  <si>
    <t>Walnuts</t>
  </si>
  <si>
    <t>Cashew nuts</t>
  </si>
  <si>
    <t>Chick peas</t>
  </si>
  <si>
    <t>NIS 0.84 per kg, not more than 75%</t>
  </si>
  <si>
    <t>Chestnuts</t>
  </si>
  <si>
    <t>Assorted nuts</t>
  </si>
  <si>
    <t>NIS 16 per kg, not more than 82%; NIS 16 per kg, not more than 46%</t>
  </si>
  <si>
    <t>Indian assorted nuts</t>
  </si>
  <si>
    <t>Tomatoes</t>
  </si>
  <si>
    <t>NIS 0.90 per kg, not more than 272%; NIS 1.22 per kg, not more than 272%</t>
  </si>
  <si>
    <t>Cucumbers</t>
  </si>
  <si>
    <t>NIS 0.96 per kg, not more than 170%</t>
  </si>
  <si>
    <t>Egyptian cucumbers</t>
  </si>
  <si>
    <t>Carrots</t>
  </si>
  <si>
    <t>NIS 1.07 per kg, not more than 213%; NIS 1.39 per kg, not more than 213%</t>
  </si>
  <si>
    <t>Eggplants</t>
  </si>
  <si>
    <t>NIS 0.46 per kg, not more than 89%</t>
  </si>
  <si>
    <t>Marrows</t>
  </si>
  <si>
    <t>NIS 0.53 per kg, not more than 128%</t>
  </si>
  <si>
    <t>Pumpkins</t>
  </si>
  <si>
    <t>Gourds</t>
  </si>
  <si>
    <t>Green beans</t>
  </si>
  <si>
    <t>NIS 1 per kg, not more than 114%</t>
  </si>
  <si>
    <t>Green okra</t>
  </si>
  <si>
    <t>Green broad beans</t>
  </si>
  <si>
    <t>NIS 0.84 per kg, not more than 114%</t>
  </si>
  <si>
    <t>Green Jews mallow</t>
  </si>
  <si>
    <t>Green peppers</t>
  </si>
  <si>
    <t>Spinach</t>
  </si>
  <si>
    <t>NIS 1.3 per kg, not more than 106%</t>
  </si>
  <si>
    <t>Cauliflower</t>
  </si>
  <si>
    <t>NIS 0.8 per kg, not more than 128%</t>
  </si>
  <si>
    <t>Cabbage</t>
  </si>
  <si>
    <t>NIS 0.72 per kg, not more than 128%; NIS 0.62 per kg, not more than 128%</t>
  </si>
  <si>
    <t xml:space="preserve">Green cow peas  </t>
  </si>
  <si>
    <t>Green peas</t>
  </si>
  <si>
    <t>Lettuce</t>
  </si>
  <si>
    <t>NIS 0.70 per kg, not more than 89%</t>
  </si>
  <si>
    <t>Grape leaves</t>
  </si>
  <si>
    <t>Turnips</t>
  </si>
  <si>
    <t>Yellow corn</t>
  </si>
  <si>
    <t>Mushrooms</t>
  </si>
  <si>
    <t>10%; NIS 5.61 per kg, not more than 344%; 10%; 10%; NIS 5.61 per kg, not more than 344%</t>
  </si>
  <si>
    <t>Green thyme</t>
  </si>
  <si>
    <t>Green sage</t>
  </si>
  <si>
    <t xml:space="preserve">Others </t>
  </si>
  <si>
    <t>Including: e.g. 0.71 NIS per kg but nore more than 75%, 0%, 10%</t>
  </si>
  <si>
    <t xml:space="preserve">Lakhni ( a type of cabbage) </t>
  </si>
  <si>
    <t>Coriander</t>
  </si>
  <si>
    <t>Watercress</t>
  </si>
  <si>
    <t>Akoob</t>
  </si>
  <si>
    <t xml:space="preserve">Fennel </t>
  </si>
  <si>
    <t xml:space="preserve">Radishes </t>
  </si>
  <si>
    <t>NIS 0.49 per kg, not more than 145%</t>
  </si>
  <si>
    <t xml:space="preserve">Spring onions </t>
  </si>
  <si>
    <t>NIS 1.09 per kg, not more than 298%; NIS 0.76 per kg, not more than 298%</t>
  </si>
  <si>
    <t xml:space="preserve">Fresh garlic </t>
  </si>
  <si>
    <t>NIS 7.16 per kg, not more than 340% but no less than NIS 6.96 per kg</t>
  </si>
  <si>
    <t xml:space="preserve">Green olives (not pickled) </t>
  </si>
  <si>
    <t>NIS 1.80 per kg, not more than 127%</t>
  </si>
  <si>
    <t>avocado</t>
  </si>
  <si>
    <t>NIS 1.84 per kg, not more than 85%</t>
  </si>
  <si>
    <t xml:space="preserve">black olives (not pickled) </t>
  </si>
  <si>
    <t>Alhoernh</t>
  </si>
  <si>
    <t>Olive squeeze pay</t>
  </si>
  <si>
    <t>Hibiscus</t>
  </si>
  <si>
    <t>Frozen green peas</t>
  </si>
  <si>
    <t>12% but not less than NIS 1.21 per kg</t>
  </si>
  <si>
    <t>Frozen green  beans</t>
  </si>
  <si>
    <t>Frozen mixed vegetables</t>
  </si>
  <si>
    <t>12% but not less than NIS 1.51 per kg</t>
  </si>
  <si>
    <t>Including: e.g. 20%, 8%, 12% but no less than 1.62 NIS per kg</t>
  </si>
  <si>
    <t>Peas and carrots</t>
  </si>
  <si>
    <t>Frozen green okra</t>
  </si>
  <si>
    <t>Lentils</t>
  </si>
  <si>
    <t>Crushed lentils</t>
  </si>
  <si>
    <t>Dry chick peas</t>
  </si>
  <si>
    <t>NIS 1.06 per kg, not more than 140%</t>
  </si>
  <si>
    <t>Dry fava beans</t>
  </si>
  <si>
    <t>Dry sweet peas</t>
  </si>
  <si>
    <t>Dry peas</t>
  </si>
  <si>
    <t>Dry beans</t>
  </si>
  <si>
    <t>Dried Jew’s mallow</t>
  </si>
  <si>
    <t>Dried okra</t>
  </si>
  <si>
    <t>Dry yellow corn</t>
  </si>
  <si>
    <t>Lupine</t>
  </si>
  <si>
    <t>Other legumes and vegetables dried</t>
  </si>
  <si>
    <t>Including: e.g. 8%, 0%, 12%</t>
  </si>
  <si>
    <t>Broad beans (tinned)</t>
  </si>
  <si>
    <t>Chick peas, tinned or crushed</t>
  </si>
  <si>
    <t>12% but not less than NIS 1.00 per kg</t>
  </si>
  <si>
    <t>Dried &amp; tinned sweet beans</t>
  </si>
  <si>
    <t>Tinned sweet beans</t>
  </si>
  <si>
    <t>Other legumes tinned</t>
  </si>
  <si>
    <t xml:space="preserve">Onions </t>
  </si>
  <si>
    <t>Dried garlic</t>
  </si>
  <si>
    <t>Dried thyme</t>
  </si>
  <si>
    <t>Green beans (tinned)</t>
  </si>
  <si>
    <t>Green pea (tinned)</t>
  </si>
  <si>
    <t>Mixed Vegetables</t>
  </si>
  <si>
    <t>Tomato paste or solid (tinned)</t>
  </si>
  <si>
    <t xml:space="preserve">12% but not less than NIS 1.00 per kg </t>
  </si>
  <si>
    <t>Other tinned vegetables</t>
  </si>
  <si>
    <t>Including: e.g. 4%, 12%, 12% but no less than 1.62 NIS per kg</t>
  </si>
  <si>
    <t>Mushroom canned</t>
  </si>
  <si>
    <t xml:space="preserve">Pay Grind thyme </t>
  </si>
  <si>
    <t>Falafel paste</t>
  </si>
  <si>
    <t>Potato</t>
  </si>
  <si>
    <t>Sweet potato</t>
  </si>
  <si>
    <t>Potato slices (frozen or tinned)</t>
  </si>
  <si>
    <t>Including: e.g. 0%, 8%, 12% but no less than 1 NIS per kg</t>
  </si>
  <si>
    <t>Potato products (potato chips)</t>
  </si>
  <si>
    <t>12% but not less than NIS 2.43 per kg</t>
  </si>
  <si>
    <t>Sugar</t>
  </si>
  <si>
    <t>Halawa</t>
  </si>
  <si>
    <t>Treacle</t>
  </si>
  <si>
    <t>Jam</t>
  </si>
  <si>
    <t>8%; 12%; 12%</t>
  </si>
  <si>
    <t>Turkish delight</t>
  </si>
  <si>
    <t>Honey</t>
  </si>
  <si>
    <t>NIS 16.09 per kg but not more than 255%</t>
  </si>
  <si>
    <t>Local chocolate</t>
  </si>
  <si>
    <t>Imported chocolate</t>
  </si>
  <si>
    <t>Sweet</t>
  </si>
  <si>
    <t>Toffee</t>
  </si>
  <si>
    <t>Chewing gum</t>
  </si>
  <si>
    <t>Bonbon, citrus products, etc...</t>
  </si>
  <si>
    <t>Qamar deen (made of apricot)</t>
  </si>
  <si>
    <t>Malban (made of grapes)</t>
  </si>
  <si>
    <t xml:space="preserve">Ice-cream </t>
  </si>
  <si>
    <t xml:space="preserve">Ice </t>
  </si>
  <si>
    <t>Taffy (number)</t>
  </si>
  <si>
    <t>Choco cans</t>
  </si>
  <si>
    <t xml:space="preserve">Chocolate cream </t>
  </si>
  <si>
    <t xml:space="preserve">Jelly cups </t>
  </si>
  <si>
    <t>Creme caramel</t>
  </si>
  <si>
    <t>Tea (in kg)</t>
  </si>
  <si>
    <t>Tea packing (various types)</t>
  </si>
  <si>
    <t>Tea bags</t>
  </si>
  <si>
    <t>Ground coffee</t>
  </si>
  <si>
    <t>Green seed coffee</t>
  </si>
  <si>
    <t>Coffee substitutes (nescafe)</t>
  </si>
  <si>
    <t>Cocoa</t>
  </si>
  <si>
    <t xml:space="preserve">Cappuccino </t>
  </si>
  <si>
    <t xml:space="preserve">Coffee creamer </t>
  </si>
  <si>
    <t>40%; 0</t>
  </si>
  <si>
    <t>Choco</t>
  </si>
  <si>
    <t>Black pepper</t>
  </si>
  <si>
    <t>Assorted spices</t>
  </si>
  <si>
    <t>Cardamom</t>
  </si>
  <si>
    <t>Canella</t>
  </si>
  <si>
    <t>Aniseed</t>
  </si>
  <si>
    <t>Cinnamon</t>
  </si>
  <si>
    <t>Sumac</t>
  </si>
  <si>
    <t>Other spices (specify)</t>
  </si>
  <si>
    <t>Including: e.g. 4%, 0%, 4% but no less than 6 NIS per kg</t>
  </si>
  <si>
    <t>Fenugreek</t>
  </si>
  <si>
    <t>Black cumin</t>
  </si>
  <si>
    <t>Sesame</t>
  </si>
  <si>
    <t>Dried sage</t>
  </si>
  <si>
    <t>Dried chamomile</t>
  </si>
  <si>
    <t>Treated thyme</t>
  </si>
  <si>
    <t>Salt</t>
  </si>
  <si>
    <t>Lemon salt</t>
  </si>
  <si>
    <t>Tehina</t>
  </si>
  <si>
    <t>Green olive</t>
  </si>
  <si>
    <t>12% but not less than NIS 0.71 per kg</t>
  </si>
  <si>
    <t>Pine nut</t>
  </si>
  <si>
    <t>Soup with noodles</t>
  </si>
  <si>
    <t>Soup (cubes)</t>
  </si>
  <si>
    <t>Coconut, rasped</t>
  </si>
  <si>
    <t>Rose water</t>
  </si>
  <si>
    <t>Vinegar</t>
  </si>
  <si>
    <t>Gel powder</t>
  </si>
  <si>
    <t>Cream caramel</t>
  </si>
  <si>
    <t>Pickles</t>
  </si>
  <si>
    <t>12% but not less than NIS 0.61 per kg</t>
  </si>
  <si>
    <t>Catsup</t>
  </si>
  <si>
    <t>Mayonnaise</t>
  </si>
  <si>
    <t>Yeast</t>
  </si>
  <si>
    <t>Vanilla</t>
  </si>
  <si>
    <t>Baking powder</t>
  </si>
  <si>
    <t>Sodium carbonate</t>
  </si>
  <si>
    <t>Infants ready made food</t>
  </si>
  <si>
    <t>Including: e.g. 0%, 4%</t>
  </si>
  <si>
    <t>Safflower</t>
  </si>
  <si>
    <t>coriander</t>
  </si>
  <si>
    <t>Spearmint</t>
  </si>
  <si>
    <t>Arugula Green</t>
  </si>
  <si>
    <t>Ginger Green</t>
  </si>
  <si>
    <t>parsley</t>
  </si>
  <si>
    <t>Baking powder Ready</t>
  </si>
  <si>
    <t>Diet meals</t>
  </si>
  <si>
    <t>Rosemary</t>
  </si>
  <si>
    <t>cream liquid or powder</t>
  </si>
  <si>
    <t>NIS 5.50 per kg, not more than 60%; 212%</t>
  </si>
  <si>
    <t>Mcetkh</t>
  </si>
  <si>
    <t>mahaleb</t>
  </si>
  <si>
    <t>8%; 0</t>
  </si>
  <si>
    <t>Msah cheese</t>
  </si>
  <si>
    <t>Hot sauce</t>
  </si>
  <si>
    <t>Orchid powder</t>
  </si>
  <si>
    <t>Chick peas (Hummos)</t>
  </si>
  <si>
    <t>Fava beans (foul)</t>
  </si>
  <si>
    <t>Falafel</t>
  </si>
  <si>
    <t>Other sandwiches</t>
  </si>
  <si>
    <t>Grilled chicken</t>
  </si>
  <si>
    <t>Other grilled meat</t>
  </si>
  <si>
    <t>Pastries (pie, pizza, pie with thyme...etc)</t>
  </si>
  <si>
    <t>Roasted corn</t>
  </si>
  <si>
    <t>Lupine, ready</t>
  </si>
  <si>
    <t>Fresh fruit juice</t>
  </si>
  <si>
    <t>Bouchard Ready</t>
  </si>
  <si>
    <t>Fried chicken</t>
  </si>
  <si>
    <t xml:space="preserve">Salad </t>
  </si>
  <si>
    <t>Kubba / shish pools</t>
  </si>
  <si>
    <t>balela</t>
  </si>
  <si>
    <t>Cups of iced juice</t>
  </si>
  <si>
    <t>hot drinks</t>
  </si>
  <si>
    <t>Food meals inside restaurant</t>
  </si>
  <si>
    <t>Beverages inside restaurant or cafe</t>
  </si>
  <si>
    <t>Water pipe smoke inside rest. or cafe</t>
  </si>
  <si>
    <t>Mineral water</t>
  </si>
  <si>
    <t>Juice liquid</t>
  </si>
  <si>
    <t>Juice powder</t>
  </si>
  <si>
    <t>Concentrated juice</t>
  </si>
  <si>
    <t>Including: e.g. 12%, 30%, 0%</t>
  </si>
  <si>
    <t>Soft drinks, can</t>
  </si>
  <si>
    <t>Soft drinks, bottles</t>
  </si>
  <si>
    <t>Soft drinks, family size</t>
  </si>
  <si>
    <t>Other drinks</t>
  </si>
  <si>
    <t>Natural fruit juice</t>
  </si>
  <si>
    <t>Including: 12%, 0%, 30% but no less than 1.51 NIS per kg</t>
  </si>
  <si>
    <t>Energy drink</t>
  </si>
  <si>
    <t>choco</t>
  </si>
  <si>
    <t>Tobacco cured (Arabic)</t>
  </si>
  <si>
    <t>Tobacco, pipe (in can or packet)</t>
  </si>
  <si>
    <t>Local cigarettes</t>
  </si>
  <si>
    <t>Imported cigarettes</t>
  </si>
  <si>
    <t>Cigars</t>
  </si>
  <si>
    <t>Manufactured tobacco (Masell)</t>
  </si>
  <si>
    <t>Essence, tobacco (waterpipes)</t>
  </si>
  <si>
    <t>Beer</t>
  </si>
  <si>
    <t>Whisky</t>
  </si>
  <si>
    <t>Wine</t>
  </si>
  <si>
    <t>12% but not less than NIS 3.65 per liter; 12% + NIS 1.42 per liter not less than NIS 5.09 per liter; 12% not less than NIS 2.10 per liter</t>
  </si>
  <si>
    <t xml:space="preserve">Cognac </t>
  </si>
  <si>
    <t>Other spirits (specify)</t>
  </si>
  <si>
    <t>drugs</t>
  </si>
  <si>
    <t>Fresh goat and sheep meat</t>
  </si>
  <si>
    <t>Poultry</t>
  </si>
  <si>
    <t>Including: eg.g., NIS 6.75 per kg, no more than 111%, NIS 6.75 per kg, but no more than 170%.</t>
  </si>
  <si>
    <t>Other birds</t>
  </si>
  <si>
    <t>Fish and sea product</t>
  </si>
  <si>
    <t>Yogurt</t>
  </si>
  <si>
    <t>Labaneh</t>
  </si>
  <si>
    <t>White cheese</t>
  </si>
  <si>
    <t>Yogout, sold (Jamid)</t>
  </si>
  <si>
    <t>Fresh fruit, specify</t>
  </si>
  <si>
    <t>Thyme</t>
  </si>
  <si>
    <t>Onion</t>
  </si>
  <si>
    <t>Fresh vegetables, specify</t>
  </si>
  <si>
    <t>Tomato paste</t>
  </si>
  <si>
    <t>Pickled olives</t>
  </si>
  <si>
    <t>Other, from food</t>
  </si>
  <si>
    <t>Other from non food</t>
  </si>
  <si>
    <t xml:space="preserve">Clothes (Own produced)  </t>
  </si>
  <si>
    <t>Water (collect  water, spring) (own produced)</t>
  </si>
  <si>
    <t>Butter (own produced)</t>
  </si>
  <si>
    <t>160%; 140%</t>
  </si>
  <si>
    <t>Seeds (lentils, beans…etc.) (own produced)</t>
  </si>
  <si>
    <t>Hard onions (own produced)</t>
  </si>
  <si>
    <t>Dried garlic (own produced)</t>
  </si>
  <si>
    <r>
      <t>Other dried vegetables (</t>
    </r>
    <r>
      <rPr>
        <i/>
        <sz val="10"/>
        <color theme="1"/>
        <rFont val="Times New Roman"/>
        <family val="1"/>
      </rPr>
      <t>molokhiya</t>
    </r>
    <r>
      <rPr>
        <sz val="10"/>
        <color theme="1"/>
        <rFont val="Times New Roman"/>
        <family val="1"/>
      </rPr>
      <t xml:space="preserve"> …etc.)  (own produced)</t>
    </r>
  </si>
  <si>
    <t>Tobacco (own produced)</t>
  </si>
  <si>
    <t>Coal (own produced)</t>
  </si>
  <si>
    <t>Wood (own produced)</t>
  </si>
  <si>
    <t>Olive cake (own produced)</t>
  </si>
  <si>
    <t xml:space="preserve">Men trouser </t>
  </si>
  <si>
    <t>Men shirt</t>
  </si>
  <si>
    <t>Men jacket</t>
  </si>
  <si>
    <t xml:space="preserve">Coat </t>
  </si>
  <si>
    <t xml:space="preserve">Men suite </t>
  </si>
  <si>
    <t>Trouser</t>
  </si>
  <si>
    <t>Men trouser</t>
  </si>
  <si>
    <t xml:space="preserve">Underwear </t>
  </si>
  <si>
    <t xml:space="preserve">Pajama </t>
  </si>
  <si>
    <t xml:space="preserve">Classes </t>
  </si>
  <si>
    <t xml:space="preserve">Cofieh </t>
  </si>
  <si>
    <t>Arabic suite(qumbaz)</t>
  </si>
  <si>
    <t xml:space="preserve">Doshdasheh </t>
  </si>
  <si>
    <t xml:space="preserve">Tie </t>
  </si>
  <si>
    <t>Sports suite</t>
  </si>
  <si>
    <t xml:space="preserve">Other </t>
  </si>
  <si>
    <t>Mens trousers Short (Short)</t>
  </si>
  <si>
    <t>Bib pool</t>
  </si>
  <si>
    <t>Gloves</t>
  </si>
  <si>
    <t>Hats</t>
  </si>
  <si>
    <t>Women suite</t>
  </si>
  <si>
    <t xml:space="preserve">Skirt </t>
  </si>
  <si>
    <t xml:space="preserve">Bloze </t>
  </si>
  <si>
    <t xml:space="preserve">Shirt </t>
  </si>
  <si>
    <t xml:space="preserve">Trouser </t>
  </si>
  <si>
    <t xml:space="preserve">Jacket </t>
  </si>
  <si>
    <t>Sleeping wears</t>
  </si>
  <si>
    <t>Classes</t>
  </si>
  <si>
    <t>Women coat</t>
  </si>
  <si>
    <t xml:space="preserve">Jilbab </t>
  </si>
  <si>
    <t xml:space="preserve">Popular dress </t>
  </si>
  <si>
    <t xml:space="preserve">Isharb </t>
  </si>
  <si>
    <r>
      <t>Bib</t>
    </r>
    <r>
      <rPr>
        <sz val="12"/>
        <color rgb="FF222222"/>
        <rFont val="Arial"/>
        <family val="2"/>
      </rPr>
      <t xml:space="preserve"> </t>
    </r>
    <r>
      <rPr>
        <sz val="10"/>
        <color theme="1"/>
        <rFont val="Times New Roman"/>
        <family val="1"/>
      </rPr>
      <t>pool</t>
    </r>
  </si>
  <si>
    <t>hats</t>
  </si>
  <si>
    <t>Girls dress</t>
  </si>
  <si>
    <t>Girls coat</t>
  </si>
  <si>
    <t>Boys jacket</t>
  </si>
  <si>
    <t>Girls jacket</t>
  </si>
  <si>
    <t>Girls pajamas</t>
  </si>
  <si>
    <t>Boys pajamas</t>
  </si>
  <si>
    <t>Girls socks</t>
  </si>
  <si>
    <t>Boys socks</t>
  </si>
  <si>
    <t>Boys sets</t>
  </si>
  <si>
    <t>Boys trouser</t>
  </si>
  <si>
    <t>Girls trouser</t>
  </si>
  <si>
    <t>Girls skirt</t>
  </si>
  <si>
    <t xml:space="preserve">Blouse </t>
  </si>
  <si>
    <t>Baby wear</t>
  </si>
  <si>
    <t xml:space="preserve">15% or 0 </t>
  </si>
  <si>
    <t>Cloth gloves</t>
  </si>
  <si>
    <t>Rubber gloves</t>
  </si>
  <si>
    <t>Canvas shoes</t>
  </si>
  <si>
    <t xml:space="preserve"> Shirts Boys</t>
  </si>
  <si>
    <t>Girlie shirt</t>
  </si>
  <si>
    <t>school uniform</t>
  </si>
  <si>
    <t>Men’s fabrics</t>
  </si>
  <si>
    <t xml:space="preserve">Women  fabrics </t>
  </si>
  <si>
    <t>Girls and boys fabrics</t>
  </si>
  <si>
    <t>Trico wool</t>
  </si>
  <si>
    <t>Embroidery fabrics</t>
  </si>
  <si>
    <t>Cotton and silk yarn</t>
  </si>
  <si>
    <t>Sewing supplies</t>
  </si>
  <si>
    <t>Trico yarn</t>
  </si>
  <si>
    <t>Embroidery yarn</t>
  </si>
  <si>
    <t>Men shoes</t>
  </si>
  <si>
    <t>women shoes</t>
  </si>
  <si>
    <t>Men’s clothes</t>
  </si>
  <si>
    <t>Women’s clothes</t>
  </si>
  <si>
    <t>Children’s clothes</t>
  </si>
  <si>
    <t xml:space="preserve">Clothes repair costs </t>
  </si>
  <si>
    <t xml:space="preserve">Clothes renting costs </t>
  </si>
  <si>
    <t>Clothes cleaning and ironing</t>
  </si>
  <si>
    <t xml:space="preserve">Clothes dying costs </t>
  </si>
  <si>
    <t>Other</t>
  </si>
  <si>
    <t>Shoes for men</t>
  </si>
  <si>
    <t>Men boot</t>
  </si>
  <si>
    <t>Men hvaip</t>
  </si>
  <si>
    <t>Men gumboots</t>
  </si>
  <si>
    <t>Men sandal</t>
  </si>
  <si>
    <t>Other men shoes</t>
  </si>
  <si>
    <t>Shoes for women</t>
  </si>
  <si>
    <t>Women boot</t>
  </si>
  <si>
    <t>Women sandal</t>
  </si>
  <si>
    <t>Women hvaip</t>
  </si>
  <si>
    <t>Women gumboots</t>
  </si>
  <si>
    <t>Girls shoes</t>
  </si>
  <si>
    <t>Girls boot</t>
  </si>
  <si>
    <t>Girls sandal</t>
  </si>
  <si>
    <t>Girls hvaip</t>
  </si>
  <si>
    <t>Girls gumboots</t>
  </si>
  <si>
    <t>Other shoes for women and girls</t>
  </si>
  <si>
    <t>Boys shoes</t>
  </si>
  <si>
    <t>Boys gumboots</t>
  </si>
  <si>
    <t>Boys boot</t>
  </si>
  <si>
    <t>Boys sandal</t>
  </si>
  <si>
    <t>Boys hvaip</t>
  </si>
  <si>
    <t>Baby boot</t>
  </si>
  <si>
    <t>Other shoes for boys</t>
  </si>
  <si>
    <t>Fixed shoes</t>
  </si>
  <si>
    <t>Other Women's Shoes</t>
  </si>
  <si>
    <t>Other Shoes Girlie</t>
  </si>
  <si>
    <t>Dwelling rent</t>
  </si>
  <si>
    <t>Garbage disposal &amp; insecticides</t>
  </si>
  <si>
    <t>Electricity charges</t>
  </si>
  <si>
    <t>Water charges</t>
  </si>
  <si>
    <t>Gas charges</t>
  </si>
  <si>
    <t>Solar oil</t>
  </si>
  <si>
    <t>Kerosene</t>
  </si>
  <si>
    <t>Other expenditure on dwelling</t>
  </si>
  <si>
    <t>Sewage fees</t>
  </si>
  <si>
    <t xml:space="preserve">Small repairs and secondary maintenance expenses  </t>
  </si>
  <si>
    <t>Repairs and maintenance material</t>
  </si>
  <si>
    <t>Coal</t>
  </si>
  <si>
    <t>Wood</t>
  </si>
  <si>
    <t>Olive cake</t>
  </si>
  <si>
    <t>Bed sheets</t>
  </si>
  <si>
    <t>Blankets</t>
  </si>
  <si>
    <t>Wool mattress</t>
  </si>
  <si>
    <t>Sponge mattress</t>
  </si>
  <si>
    <t>Quilts</t>
  </si>
  <si>
    <t>Pillows</t>
  </si>
  <si>
    <t>Towels</t>
  </si>
  <si>
    <t>Clothes or metal curtains</t>
  </si>
  <si>
    <t>Table sheet</t>
  </si>
  <si>
    <t>Veranda &amp; garden umbrellas</t>
  </si>
  <si>
    <t>Furniture &amp; textiles repair</t>
  </si>
  <si>
    <t>Cotton mattress</t>
  </si>
  <si>
    <t>Laundry bags</t>
  </si>
  <si>
    <t>Bags shoes</t>
  </si>
  <si>
    <t>Furniture covers / Faces mattresses</t>
  </si>
  <si>
    <t xml:space="preserve">Other non-electric stuff (coolers, bottles, milk bottles, iron board)   </t>
  </si>
  <si>
    <t xml:space="preserve">Home utensils repair </t>
  </si>
  <si>
    <t>Glass tableware (cups, dishes)</t>
  </si>
  <si>
    <t>Crystal Tools (cups, dishes)</t>
  </si>
  <si>
    <t>Chinese Crockery (cups, dishes)</t>
  </si>
  <si>
    <t>Knives</t>
  </si>
  <si>
    <t>12% and no less than 0.05 NIS/unit; 0%</t>
  </si>
  <si>
    <t>Thorns</t>
  </si>
  <si>
    <t>Metal plates and dishes</t>
  </si>
  <si>
    <t>Melamine plates, dishes</t>
  </si>
  <si>
    <t>Non-electrical kitchen appliances (cookers, woks of all kinds) are made from Tefal</t>
  </si>
  <si>
    <t>Non-electrical kitchen appliances (cookers, woks of all kinds) are made of aluminum</t>
  </si>
  <si>
    <t>Spoons</t>
  </si>
  <si>
    <t>Plastic cutlery (cups, plates, spoons, forks)</t>
  </si>
  <si>
    <t xml:space="preserve">Washing powder and conditioner </t>
  </si>
  <si>
    <t xml:space="preserve">Washing up liquid </t>
  </si>
  <si>
    <t xml:space="preserve">Floor and window cleaners  </t>
  </si>
  <si>
    <t xml:space="preserve">Antiseptics </t>
  </si>
  <si>
    <t xml:space="preserve">Insecticides </t>
  </si>
  <si>
    <t xml:space="preserve">Cleaning tools (brooms, brushes, mats, sponge for washing the dishes) </t>
  </si>
  <si>
    <t xml:space="preserve">Paper products (kitchen towels, napkins, paper plates, vacuum cleaner bags, aluminum foil)  </t>
  </si>
  <si>
    <t>Other materials (candles, matches, coat hangers, needles, thread, glue, nails)</t>
  </si>
  <si>
    <t>Servants, drivers, cooks, and gardeners</t>
  </si>
  <si>
    <t>Cleaning and insecticide services</t>
  </si>
  <si>
    <t>Dry cleaning, washing and dying wools and carpets</t>
  </si>
  <si>
    <t>Renting furniture and home equipment</t>
  </si>
  <si>
    <t>Tools (pliers, hammer, screwdriver, file…etc.)</t>
  </si>
  <si>
    <t>Garden tools (wheelbarrow, hose, shovels, plant scissors</t>
  </si>
  <si>
    <t xml:space="preserve">Ladders </t>
  </si>
  <si>
    <t>Door installations (joints and locks)</t>
  </si>
  <si>
    <t>8%;0%</t>
  </si>
  <si>
    <t xml:space="preserve">Light pulps, wires, flashlights, batteries </t>
  </si>
  <si>
    <t xml:space="preserve">House fire extinguisher </t>
  </si>
  <si>
    <t xml:space="preserve">Repair of small house tools </t>
  </si>
  <si>
    <t>Shoe polishers</t>
  </si>
  <si>
    <t>Dyeing shoes</t>
  </si>
  <si>
    <t>Alarms</t>
  </si>
  <si>
    <t>12%;0%</t>
  </si>
  <si>
    <t>timbre</t>
  </si>
  <si>
    <t>Tap / water meter</t>
  </si>
  <si>
    <t>Plastic bags</t>
  </si>
  <si>
    <t>Tweezers washing</t>
  </si>
  <si>
    <t>Wash rack</t>
  </si>
  <si>
    <t>Fragrant laundering</t>
  </si>
  <si>
    <t>Fragrant tile</t>
  </si>
  <si>
    <t>Air Freshener</t>
  </si>
  <si>
    <t>Patriarchal / paint</t>
  </si>
  <si>
    <t>0%; 6%</t>
  </si>
  <si>
    <t>Doctors services fees</t>
  </si>
  <si>
    <t>Dentist fees</t>
  </si>
  <si>
    <t>Teeth maintenance and repairs</t>
  </si>
  <si>
    <t>Physical therapy fees</t>
  </si>
  <si>
    <t>Medical laboratory fees</t>
  </si>
  <si>
    <t>X - ray  fees</t>
  </si>
  <si>
    <t>Nurses fees</t>
  </si>
  <si>
    <t>Vitamins and medicine</t>
  </si>
  <si>
    <t>Thermometers and cotton</t>
  </si>
  <si>
    <t>First aid kits</t>
  </si>
  <si>
    <t>Eye lenses</t>
  </si>
  <si>
    <t>Eye glasses</t>
  </si>
  <si>
    <t>Hearing aids</t>
  </si>
  <si>
    <t>Wheelchairs</t>
  </si>
  <si>
    <t>Medical instruments repair</t>
  </si>
  <si>
    <t xml:space="preserve">Government Hospital fees </t>
  </si>
  <si>
    <t>other</t>
  </si>
  <si>
    <t>Specialized practitioners' services (ophthalmic surgeon, orthopedic surgeon …etc)</t>
  </si>
  <si>
    <t xml:space="preserve">Ambulance services </t>
  </si>
  <si>
    <t>Special hospital fees (admittance &amp; treatment)</t>
  </si>
  <si>
    <t>NGO Hospital fees (admittance &amp; treatment)</t>
  </si>
  <si>
    <t xml:space="preserve">Traditional medicine services </t>
  </si>
  <si>
    <t xml:space="preserve">Renting medical equipment </t>
  </si>
  <si>
    <t>Physicians nutrition services</t>
  </si>
  <si>
    <t>Battery Headphone</t>
  </si>
  <si>
    <t>Walker / crutches</t>
  </si>
  <si>
    <t>Tires for cars</t>
  </si>
  <si>
    <t>Tubes</t>
  </si>
  <si>
    <t>Spare parts and batteries</t>
  </si>
  <si>
    <t>0% (tractors), 2% (seat belts) and 6% for all other spare parts</t>
  </si>
  <si>
    <t>Repair charges</t>
  </si>
  <si>
    <t>Gasoline</t>
  </si>
  <si>
    <t>Diesel</t>
  </si>
  <si>
    <t>Engine oil</t>
  </si>
  <si>
    <t>Other oils (brake oil, gear oil etc)</t>
  </si>
  <si>
    <t>Car lubrication</t>
  </si>
  <si>
    <t>Parking fees</t>
  </si>
  <si>
    <t>Car cleaning fees</t>
  </si>
  <si>
    <t>Car registration fees</t>
  </si>
  <si>
    <t>Car driving lessons fees</t>
  </si>
  <si>
    <t>Car transferring ownership fees</t>
  </si>
  <si>
    <t>Rent a car without driver fares</t>
  </si>
  <si>
    <t>Car fire extinguisher</t>
  </si>
  <si>
    <t>Change the oil and grease for vehicle service expenses</t>
  </si>
  <si>
    <t xml:space="preserve">Bus fares </t>
  </si>
  <si>
    <t>Taxi fares (public transport)</t>
  </si>
  <si>
    <t>Call on taxi fares</t>
  </si>
  <si>
    <t>Other transport means (specify)</t>
  </si>
  <si>
    <t>Postal services fares (Government)</t>
  </si>
  <si>
    <t>Telephone</t>
  </si>
  <si>
    <t>Telex - fax</t>
  </si>
  <si>
    <t>Student transportation fees</t>
  </si>
  <si>
    <t xml:space="preserve">Porters and transporting of luggage service </t>
  </si>
  <si>
    <t xml:space="preserve">Postal services (letters, parcels) </t>
  </si>
  <si>
    <t>Mobile</t>
  </si>
  <si>
    <t>Internet Fees</t>
  </si>
  <si>
    <t xml:space="preserve">Public phone expenses </t>
  </si>
  <si>
    <t xml:space="preserve">Phones and cell phones repair expenses </t>
  </si>
  <si>
    <t>Phone line installation fees</t>
  </si>
  <si>
    <r>
      <t>Traveling</t>
    </r>
    <r>
      <rPr>
        <b/>
        <sz val="10"/>
        <color rgb="FF222222"/>
        <rFont val="Arial"/>
        <family val="2"/>
      </rPr>
      <t xml:space="preserve"> abroad tickets</t>
    </r>
  </si>
  <si>
    <t>Student transportation fees by bus</t>
  </si>
  <si>
    <t>Students’ transport fare by taxi (public)</t>
  </si>
  <si>
    <t>Students’ transport fare by taxi on demand</t>
  </si>
  <si>
    <t>fees transfer carts animals</t>
  </si>
  <si>
    <t>Recorded tapes for recorder &amp; video</t>
  </si>
  <si>
    <t>Unrecorded tapes for recorder &amp; video</t>
  </si>
  <si>
    <t>Diskettes for Attari &amp; computer</t>
  </si>
  <si>
    <t>Renting video tapes</t>
  </si>
  <si>
    <t>Camera films</t>
  </si>
  <si>
    <t>Children toys</t>
  </si>
  <si>
    <t>Spare parts for recreational equipment</t>
  </si>
  <si>
    <t>Repair of recreational equipment</t>
  </si>
  <si>
    <t xml:space="preserve">Expenditure on parking &amp; amusement places </t>
  </si>
  <si>
    <t>Expenditure on theatre</t>
  </si>
  <si>
    <t>Expenditure on sport &amp; social clubs</t>
  </si>
  <si>
    <t>Lottery</t>
  </si>
  <si>
    <t>Developing films fees</t>
  </si>
  <si>
    <t>Hiring of videos and T.Vs</t>
  </si>
  <si>
    <t>Expenditure on pets (cats, dogs)</t>
  </si>
  <si>
    <t>Expenditure on natural plants</t>
  </si>
  <si>
    <t>Expenditure on artificial flowers</t>
  </si>
  <si>
    <t>Albums</t>
  </si>
  <si>
    <t>Books (not for school)</t>
  </si>
  <si>
    <t>Magazines</t>
  </si>
  <si>
    <t>Journals</t>
  </si>
  <si>
    <t xml:space="preserve">Entertainment (musical instruments, chess…etc.) </t>
  </si>
  <si>
    <t>Expenditures on cinema</t>
  </si>
  <si>
    <t>Sports materials</t>
  </si>
  <si>
    <t>School/universities books</t>
  </si>
  <si>
    <t>Hobby development costs (music playing, swimming … etc)</t>
  </si>
  <si>
    <t>Greeting Cards</t>
  </si>
  <si>
    <t>Expenditure on museum</t>
  </si>
  <si>
    <t>school bags</t>
  </si>
  <si>
    <t>Seeds for planting or transplanting</t>
  </si>
  <si>
    <t>Expenditure on shelter</t>
  </si>
  <si>
    <t>Expenditure on food</t>
  </si>
  <si>
    <t>Expenditure on transportation and telecommunication</t>
  </si>
  <si>
    <t>Kindergarten tuition</t>
  </si>
  <si>
    <t>School tuition</t>
  </si>
  <si>
    <t>Community college tuition</t>
  </si>
  <si>
    <t>University tuition</t>
  </si>
  <si>
    <t>Special education elementary fees</t>
  </si>
  <si>
    <t>Government secondary education fees</t>
  </si>
  <si>
    <t>Special secondary education fees</t>
  </si>
  <si>
    <t>Vocational education fees</t>
  </si>
  <si>
    <t>Cultural development education fees</t>
  </si>
  <si>
    <t>Expenses of adult and youth education outside school</t>
  </si>
  <si>
    <t>Municipality elementary education fees (Jerusalem)</t>
  </si>
  <si>
    <t>Municipality secondary education fees (Jerusalem)</t>
  </si>
  <si>
    <t>Lore secondary education fees (Israel)</t>
  </si>
  <si>
    <t>Lore elementary education fees (Israel)</t>
  </si>
  <si>
    <t>Students hostel expenses</t>
  </si>
  <si>
    <t>Private lessons</t>
  </si>
  <si>
    <t>Books and memoranda (including school books)</t>
  </si>
  <si>
    <t>Pens and pencils</t>
  </si>
  <si>
    <t>12% ;12 % and no less than 6.85 NIS/100 units</t>
  </si>
  <si>
    <t>Erasers and rulers</t>
  </si>
  <si>
    <t>12%; 10%</t>
  </si>
  <si>
    <t>Sharpener- stapler</t>
  </si>
  <si>
    <t>Punches and punches Scissors Paper</t>
  </si>
  <si>
    <t>Ink and  clamps</t>
  </si>
  <si>
    <t>Drawing and painting materials</t>
  </si>
  <si>
    <t>0%;12%;12%</t>
  </si>
  <si>
    <t>Rubbers and rulers</t>
  </si>
  <si>
    <t>Pencil sharpeners- staples</t>
  </si>
  <si>
    <t>Paper punches and stamps</t>
  </si>
  <si>
    <t>Ink and paper clips</t>
  </si>
  <si>
    <t>Other , specify</t>
  </si>
  <si>
    <t xml:space="preserve">Notebooks, envelopes, diaries (including school notebooks) </t>
  </si>
  <si>
    <t xml:space="preserve">Drawing and painting material </t>
  </si>
  <si>
    <t>12% and no less than 6.85 NIS/100 units</t>
  </si>
  <si>
    <t xml:space="preserve">Saunas expenses </t>
  </si>
  <si>
    <t>Massage expenses</t>
  </si>
  <si>
    <t xml:space="preserve">Cosmetics (lipstick, nail polish, powder, hairstyling materials, hair removers) </t>
  </si>
  <si>
    <t xml:space="preserve">Fragrance and antiperspirants </t>
  </si>
  <si>
    <t>0%;12%</t>
  </si>
  <si>
    <t>Paper products: toilet paper and paper towels</t>
  </si>
  <si>
    <t xml:space="preserve">Medical cotton and sanitary pads </t>
  </si>
  <si>
    <t>12%;12%;0%</t>
  </si>
  <si>
    <t xml:space="preserve">Diapers </t>
  </si>
  <si>
    <t>Luggage, handbags, wallets …etc.</t>
  </si>
  <si>
    <t>Smokers' stuff: pipes, lighters, cigarette packs</t>
  </si>
  <si>
    <t>Between 8% (lighters) and 12% (pipes)</t>
  </si>
  <si>
    <t xml:space="preserve">Personal luggage: Sunglasses, walking staff </t>
  </si>
  <si>
    <t>Expenses beauty shops for men</t>
  </si>
  <si>
    <t>Styling men's hair</t>
  </si>
  <si>
    <t>Barber Men</t>
  </si>
  <si>
    <t>Expenses shops and beauty for women</t>
  </si>
  <si>
    <t>Hairdressing for women</t>
  </si>
  <si>
    <t>Haircut for women</t>
  </si>
  <si>
    <t>Shaving and hair tools</t>
  </si>
  <si>
    <t>blade</t>
  </si>
  <si>
    <t>Toothbrushes</t>
  </si>
  <si>
    <t>Hairpins</t>
  </si>
  <si>
    <t>Personal scales</t>
  </si>
  <si>
    <t>soap</t>
  </si>
  <si>
    <t>shampoo</t>
  </si>
  <si>
    <t>Tooth paste</t>
  </si>
  <si>
    <t>Cotton ear</t>
  </si>
  <si>
    <t>Picks teeth</t>
  </si>
  <si>
    <t>Child Care materials (powder, oil, ...)</t>
  </si>
  <si>
    <t>Cream and sun visor</t>
  </si>
  <si>
    <t>Cosmetic contact lenses</t>
  </si>
  <si>
    <t>Scented handkerchiefs</t>
  </si>
  <si>
    <t>Banking fees</t>
  </si>
  <si>
    <t xml:space="preserve">Legal services and fines in cash </t>
  </si>
  <si>
    <t>Brokers (commission)</t>
  </si>
  <si>
    <t>Advertisement fees</t>
  </si>
  <si>
    <t>Photographs fees</t>
  </si>
  <si>
    <t>Copy services</t>
  </si>
  <si>
    <t>Translation &amp; printing</t>
  </si>
  <si>
    <t>Interests on consumption</t>
  </si>
  <si>
    <t>Interests on loans to build a house</t>
  </si>
  <si>
    <t>Passport issuance fees</t>
  </si>
  <si>
    <t>Family legal document issuance fees</t>
  </si>
  <si>
    <t>Identity card issuance fees</t>
  </si>
  <si>
    <t>Birth certificates fees</t>
  </si>
  <si>
    <t>Visa issuance fees</t>
  </si>
  <si>
    <t xml:space="preserve">Marriage and divorce </t>
  </si>
  <si>
    <t>A driver's license fees</t>
  </si>
  <si>
    <t>Test drive fees</t>
  </si>
  <si>
    <t>Travel permit fees</t>
  </si>
  <si>
    <t>Sir irregularities fees</t>
  </si>
  <si>
    <t>Ratification transaction fee</t>
  </si>
  <si>
    <t>Cash taxes (various types)</t>
  </si>
  <si>
    <t>Financial penalties</t>
  </si>
  <si>
    <t xml:space="preserve">Education tax </t>
  </si>
  <si>
    <t xml:space="preserve">Roof tax (including the Arnona) </t>
  </si>
  <si>
    <t xml:space="preserve">Border crossing fees </t>
  </si>
  <si>
    <t>Financial transfers</t>
  </si>
  <si>
    <t>Social insurances</t>
  </si>
  <si>
    <t>Life insurances</t>
  </si>
  <si>
    <t>Medical insurances</t>
  </si>
  <si>
    <t>Membership in professional associations</t>
  </si>
  <si>
    <t>Zakhat and charities (in cash)</t>
  </si>
  <si>
    <t>Gifts in cash</t>
  </si>
  <si>
    <t>Payment during feasts</t>
  </si>
  <si>
    <t>Car premium</t>
  </si>
  <si>
    <t>House premium</t>
  </si>
  <si>
    <t>In-kind gifts</t>
  </si>
  <si>
    <t>Wedding expenses</t>
  </si>
  <si>
    <t>Funeral expenses</t>
  </si>
  <si>
    <t>Dowry</t>
  </si>
  <si>
    <t>Aqeeqah</t>
  </si>
  <si>
    <t>sacrifice</t>
  </si>
  <si>
    <t>Charity</t>
  </si>
  <si>
    <t>alms</t>
  </si>
  <si>
    <t>A government health insurance</t>
  </si>
  <si>
    <t>Private health insurance</t>
  </si>
  <si>
    <t>Other types of insurance</t>
  </si>
  <si>
    <t>Wooden bed</t>
  </si>
  <si>
    <t>Metal bed</t>
  </si>
  <si>
    <t>Wooden tables</t>
  </si>
  <si>
    <t>Wooden chairs</t>
  </si>
  <si>
    <t>Plastic tables</t>
  </si>
  <si>
    <t>Plastic chairs</t>
  </si>
  <si>
    <t>Wooden cupboard</t>
  </si>
  <si>
    <t>Dining room, complete set</t>
  </si>
  <si>
    <t>Living room, complete set</t>
  </si>
  <si>
    <t>Bed room, complete set</t>
  </si>
  <si>
    <t>Office and buffets</t>
  </si>
  <si>
    <t>Book shelves</t>
  </si>
  <si>
    <t>Benches</t>
  </si>
  <si>
    <t>Carpets (area and wall-to-wall)</t>
  </si>
  <si>
    <t>4%+5.58 NIS/2 meters, with a maximum of 22%</t>
  </si>
  <si>
    <t>Mats</t>
  </si>
  <si>
    <t>Plates (tableau, portrait etc.)</t>
  </si>
  <si>
    <t>Baby carriage</t>
  </si>
  <si>
    <t>Infant bed</t>
  </si>
  <si>
    <t>Others, specify</t>
  </si>
  <si>
    <t>Repair of furniture</t>
  </si>
  <si>
    <t>Mokeet Carpet</t>
  </si>
  <si>
    <t>Ground Covers</t>
  </si>
  <si>
    <t>Lanterns and candelabra</t>
  </si>
  <si>
    <t>Chandeliers</t>
  </si>
  <si>
    <t>Gas/ electric stove</t>
  </si>
  <si>
    <t>Gas stove (cooker)</t>
  </si>
  <si>
    <t>Electric stove (cooker)</t>
  </si>
  <si>
    <t>Refrigerator</t>
  </si>
  <si>
    <t>Freezer</t>
  </si>
  <si>
    <t>Electric iron</t>
  </si>
  <si>
    <t>Air conditioner</t>
  </si>
  <si>
    <t>12%;10.5%;12%;12%</t>
  </si>
  <si>
    <t>Electric fan</t>
  </si>
  <si>
    <t>Sewing machine</t>
  </si>
  <si>
    <t>Regular Washing machine (half automated)</t>
  </si>
  <si>
    <t>Dish washer</t>
  </si>
  <si>
    <t>Gas heater</t>
  </si>
  <si>
    <t>Kerosene heater</t>
  </si>
  <si>
    <t>Solar oil heater</t>
  </si>
  <si>
    <t>Electric heater</t>
  </si>
  <si>
    <t>Vacuum cleaner</t>
  </si>
  <si>
    <t>Textile machine</t>
  </si>
  <si>
    <t>Electric food mixer</t>
  </si>
  <si>
    <t>Coffee mill</t>
  </si>
  <si>
    <t>Electric kitchen sets</t>
  </si>
  <si>
    <t>6% for fruits and vegetables mixers, and 0% otherwise</t>
  </si>
  <si>
    <t>Electric kettle (tea or coffee)</t>
  </si>
  <si>
    <t>Electric cooking pan</t>
  </si>
  <si>
    <t>Microwave oven (stove)</t>
  </si>
  <si>
    <t>Boiler</t>
  </si>
  <si>
    <t>Electric cooler</t>
  </si>
  <si>
    <t>Gas cylinder</t>
  </si>
  <si>
    <t>Household appliances repair</t>
  </si>
  <si>
    <t>Electric meat processor</t>
  </si>
  <si>
    <t>Toaster</t>
  </si>
  <si>
    <t>Personal grooming electric devices and their repair</t>
  </si>
  <si>
    <t>Solar panel</t>
  </si>
  <si>
    <t>Water tank</t>
  </si>
  <si>
    <t>Electric motor to raise the water</t>
  </si>
  <si>
    <t>Electrical generator</t>
  </si>
  <si>
    <t>Battery to generate electricity</t>
  </si>
  <si>
    <t>Heater firewood</t>
  </si>
  <si>
    <t>Water filter</t>
  </si>
  <si>
    <t>Washing machine full automated)</t>
  </si>
  <si>
    <t>cooler</t>
  </si>
  <si>
    <t>Vehicles (car, van) new</t>
  </si>
  <si>
    <t>Motorcycle</t>
  </si>
  <si>
    <t>Bicycle</t>
  </si>
  <si>
    <t>Vehicles (car, van) old</t>
  </si>
  <si>
    <t>Tuk Tuk</t>
  </si>
  <si>
    <t>Radio or radio with tape recorder</t>
  </si>
  <si>
    <t>T.V’s</t>
  </si>
  <si>
    <t>Video camera</t>
  </si>
  <si>
    <t>Cameras</t>
  </si>
  <si>
    <t>Musical instruments</t>
  </si>
  <si>
    <t>TV’s aid</t>
  </si>
  <si>
    <t>Satellite</t>
  </si>
  <si>
    <t>Attari</t>
  </si>
  <si>
    <t>Computers</t>
  </si>
  <si>
    <t>Other specify</t>
  </si>
  <si>
    <t>Recreational appliances repair</t>
  </si>
  <si>
    <t>Radio</t>
  </si>
  <si>
    <t>Telefax</t>
  </si>
  <si>
    <t>Calculator</t>
  </si>
  <si>
    <t>Buying pets</t>
  </si>
  <si>
    <t>Plants including Christmas tree</t>
  </si>
  <si>
    <t>Sports equipment</t>
  </si>
  <si>
    <t>Camping tools</t>
  </si>
  <si>
    <t>DVD</t>
  </si>
  <si>
    <t>remote control</t>
  </si>
  <si>
    <t>Router</t>
  </si>
  <si>
    <t>Memory (Flash Memory)</t>
  </si>
  <si>
    <t>x Box</t>
  </si>
  <si>
    <t>IPAD/ Tablet</t>
  </si>
  <si>
    <t>Smart phones</t>
  </si>
  <si>
    <t>Computer laptop</t>
  </si>
  <si>
    <t>Tickets for traveling abroad</t>
  </si>
  <si>
    <t>Jewels, watches, rings, precious stones etc.</t>
  </si>
  <si>
    <t>Jewels and watches repair</t>
  </si>
  <si>
    <t>Tourist trip abroad (food, transport, shelter)</t>
  </si>
  <si>
    <t>Trip abroad costs (study)</t>
  </si>
  <si>
    <t>Hajj and Omra (visit Mecca for religious ceremonies)</t>
  </si>
  <si>
    <t>(physical therapy)</t>
  </si>
  <si>
    <t>clocks</t>
  </si>
  <si>
    <t>Expenses of old people homes and disabled people’s homes</t>
  </si>
  <si>
    <t>Expenses for schools for the disabled</t>
  </si>
  <si>
    <t>Childcare expenses</t>
  </si>
  <si>
    <t>monthly rental value of this dwelling</t>
  </si>
  <si>
    <t>estimated rental monthly value?</t>
  </si>
  <si>
    <t>item_code</t>
  </si>
  <si>
    <t>includes e.g.: 0; 4%</t>
  </si>
  <si>
    <t>includes e.g.: 0; 4%; NIS 0.32 per kg, not more than 112%</t>
  </si>
  <si>
    <t>NIS 0.32 per kg, but not more than 112%</t>
  </si>
  <si>
    <t>12% + NIS 9.75 per kg</t>
  </si>
  <si>
    <t>includes e.g.: 0, 18%; NIS 6.75 per kg, not more than 170%</t>
  </si>
  <si>
    <t>includes e.g.: 0; 12% + NIS 9.75 per kg; NIS 7 per kg, not more than 30%</t>
  </si>
  <si>
    <t>includes e.g.: 12% + NIS 2.90 per kg but no more than 22%; 12%; 0</t>
  </si>
  <si>
    <t>includes e.g.: 30%</t>
  </si>
  <si>
    <t>includes e.g.: 20%; NIS 4.50 per kg, not more than 102%; 16% + NIS 417 per Tonne but no more than 85%</t>
  </si>
  <si>
    <t>includes e.g.: NIS 6.75 per kg, not more than 111%; 0; 12% + NIS 2.90 per kg, not more than 22%</t>
  </si>
  <si>
    <t>includes e.g.: 50%; NIS 6.75 per kg, not more than 111%</t>
  </si>
  <si>
    <t>includes e.g.: NIS 6.50 per kg; 0</t>
  </si>
  <si>
    <t>includes e.g.: 6.50 ₪ per Kilogram, 12%, 0</t>
  </si>
  <si>
    <t>includes e.g.: 12%; NIS 7.07 per kg</t>
  </si>
  <si>
    <t>NIS 13.25 per kg; NIS 8.04 per kg</t>
  </si>
  <si>
    <t>NIS 8.04 per kg</t>
  </si>
  <si>
    <t>NIS 4.10 per kg</t>
  </si>
  <si>
    <t>includes e.g.: 5.50 ₪ per Kilogram but no more than 60%; 212%; 8.35 ₪ per Kilogram</t>
  </si>
  <si>
    <t>12% + NIS 4.60 per kg</t>
  </si>
  <si>
    <t>7%; 0</t>
  </si>
  <si>
    <t>12%; NIS 0.18 per kg, not more than 21%</t>
  </si>
  <si>
    <t>includes e.g.: 12% + 4.60 ₪ per Kilogram; 7%; 0</t>
  </si>
  <si>
    <t>NIS 0.73 per kg, not more than 162%</t>
  </si>
  <si>
    <t>NIS 0.85 per kg, not more than 221%</t>
  </si>
  <si>
    <t>NIS 1.01 per kg, not more than 136%</t>
  </si>
  <si>
    <t>NIS 1.88 per kg, not more than 553%</t>
  </si>
  <si>
    <t>NIS 3.23 per kg, not more than 349%; NIS 0.94 per kg, not more than 349%</t>
  </si>
  <si>
    <t>NIS 1.23 per kg, not more than 102%; NIS 0.67 per kg, not more than 102%</t>
  </si>
  <si>
    <t>NIS 1.56 per kg, not more than 89%; NIS 0.98 per kg, not more than 89%</t>
  </si>
  <si>
    <t>NIS 1.15 per kg, not more than 102%; NIS 0.72 per kg, not more than 102%</t>
  </si>
  <si>
    <t>NIS 3.76 per kg, not more than 81%; NIS 1.77 per kg, not more than 81%</t>
  </si>
  <si>
    <t>NIS 1.35 per kg, not more than 89%; NIS 0.86 per kg, not more than 89%</t>
  </si>
  <si>
    <t>NIS 4.29 per kg, not more than 94%; NIS 1.40 per kg, not more than 94%</t>
  </si>
  <si>
    <t>NIS 2.09 per kg, not more than 438%</t>
  </si>
  <si>
    <t>NIS 2 per kg, not more than 85%; NIS 1.26 per kg, not more than 85%</t>
  </si>
  <si>
    <t>NIS 2.47 per kg, not more than 102%; NIS 1.55 per kg, not more than 102%</t>
  </si>
  <si>
    <t>NIS 1.33 per kg, not more than 94%; NIS 0.93 per kg, not more than 94%</t>
  </si>
  <si>
    <t>NIS 5.35 per kg, not more than 560%</t>
  </si>
  <si>
    <t>NIS 4.52 per kg, not more than 25%</t>
  </si>
  <si>
    <t>NIS 8.52 per kg, not more than 102%</t>
  </si>
  <si>
    <t>includes e.g.: 1.01 ₪ per Kilogram but no more than 136%; 75%</t>
  </si>
  <si>
    <t>NIS 3.49 per kg, not more than 94%; NIS 1.73 per kg, not more than 94% (Jan-Jun); NIS 1 per kg, not more than 94% (Jun-Dec)</t>
  </si>
  <si>
    <t>includes e.g.: 4%</t>
  </si>
  <si>
    <t>NIS 6.62 per kg, not more than 340%</t>
  </si>
  <si>
    <t>includes e.g.: 4.17 ₪ per Kilogram but no more than 102%; 8%</t>
  </si>
  <si>
    <t xml:space="preserve">12% but no more than 102% but no less than NIS 1.52 per kg; 12% but no more than 102% but no less than NIS 2.37 per Kilogram </t>
  </si>
  <si>
    <t>NIS 8.52 per kg, not more than 102%; NIS 15.14 per kg, not more than 102%</t>
  </si>
  <si>
    <t>NIS 1.96 per kg, not more than 114%</t>
  </si>
  <si>
    <t>NIS 0.85 per kg, not more than 75%</t>
  </si>
  <si>
    <t>16 ₪ per Kilogram but no more than 82%; 16 ₪ per Kilogram but no more than 46%</t>
  </si>
  <si>
    <t>includes e.g.: 6.41 ₪ per Kilogram but no more than 100%; 4%</t>
  </si>
  <si>
    <t>NIS 0.91 per kg, not more than 272%; NIS 1.23 per kg, not more than 272%</t>
  </si>
  <si>
    <t>NIS 0.97 per kg, not more than 170%</t>
  </si>
  <si>
    <t>NIS 1.08 per kg, not more than 213%; NIS 1.41 per kg, not more than 213%</t>
  </si>
  <si>
    <t>NIS 0.54 per kg, not more than 128%</t>
  </si>
  <si>
    <t>NIS 1.01 per kg, not more than 114%</t>
  </si>
  <si>
    <t>NIS 0.85 per kg, not more than 114%</t>
  </si>
  <si>
    <t>NIS 1.36 per kg, not more than 106%</t>
  </si>
  <si>
    <t>NIS 0.81 per kg, not more than 128%</t>
  </si>
  <si>
    <t>NIS 0.73 per kg, not more than 128%; NIS 0.62 per kg, not more than 128%</t>
  </si>
  <si>
    <t>NIS 0.71 per kg, not more than 89%</t>
  </si>
  <si>
    <t>10%; NIS 5.68 per kg, not more than 344%; 10%; 10%; NIS 5.68 per kg, not more than 344%</t>
  </si>
  <si>
    <t>includes e.g.: 9.94 ₪ per Kilogram but no more than 340%; 75%; 0</t>
  </si>
  <si>
    <t>NIS 1.11 per kg, not more than 298%; NIS 0.77 per kg, not more than 298%</t>
  </si>
  <si>
    <t>NIS 7.25 per kg, not more than 340% but no less than NIS 7.04 per kg</t>
  </si>
  <si>
    <t>NIS 1.82 per kg, not more than 127%</t>
  </si>
  <si>
    <t>NIS 1.86 per kg, not more than 85%</t>
  </si>
  <si>
    <t>includes e.g.: 8%</t>
  </si>
  <si>
    <t>NIS 1.09 per kg, not more than 140%</t>
  </si>
  <si>
    <t>includes e.g.: 12%</t>
  </si>
  <si>
    <t>0; 12%</t>
  </si>
  <si>
    <t>NIS 1.82 per kg, not more than 230%; NIS 1.57 per kg, not more than 634%</t>
  </si>
  <si>
    <t>NIS 1.05 per kg, not more than 230%</t>
  </si>
  <si>
    <t>12%; 50%; 12%</t>
  </si>
  <si>
    <t>includes e.g.: 0; 8%</t>
  </si>
  <si>
    <t>NIS 16.33 per kg, not more than 55%</t>
  </si>
  <si>
    <t>includes e.g.: 12%; 0</t>
  </si>
  <si>
    <t>includes e.g.: 0; 12%</t>
  </si>
  <si>
    <t>0; 6% + 1.25 ₪ per litre alchohol</t>
  </si>
  <si>
    <t>12%; 12% + NIS 1.39 per Litre; 12%; 20%</t>
  </si>
  <si>
    <t>0; 7.50 ₪ per litre alchohol; 6% + 4.95 ₪ per litre alchohol</t>
  </si>
  <si>
    <t>includes: 6% + 1.25 ₪ per litre alchohol; 0</t>
  </si>
  <si>
    <t>includes e.g.: 3.75 ₪ per Kilogram but no more than 170%</t>
  </si>
  <si>
    <t>see lines 72-80</t>
  </si>
  <si>
    <t>see group 6</t>
  </si>
  <si>
    <t>see group 10</t>
  </si>
  <si>
    <t>see groups 23-25</t>
  </si>
  <si>
    <t>6%; 6%; 5.14%; 6%; 6%; 5.14%</t>
  </si>
  <si>
    <t>6%; 5.14%; 6%; 6%</t>
  </si>
  <si>
    <t>6%; 6%; 6%; 6%; 5.14%</t>
  </si>
  <si>
    <t>6%; 6%; 6%; 4%</t>
  </si>
  <si>
    <t>6%; 6%; 6%; 5.14%; 6%; 6%</t>
  </si>
  <si>
    <t>6%; 6%; 5.14%; 6%; 6%</t>
  </si>
  <si>
    <t>6%; 5.14%; 6%; 6%; 6%; 6%; 6%; 5.14%; 6%; 6%</t>
  </si>
  <si>
    <t>6% (x 15); 4%</t>
  </si>
  <si>
    <t>12%; 8%; 0</t>
  </si>
  <si>
    <t>6% (x6); 4%</t>
  </si>
  <si>
    <t>0; 6%</t>
  </si>
  <si>
    <t>6%; 6%; 6%; 0; 0; 0</t>
  </si>
  <si>
    <t>10%; 6%; 10%</t>
  </si>
  <si>
    <t>12%; 10.29%; 0; 12%; 8%; 0; 12%; 8%; 0; 12%; 10.29%; 0; 12%; 8%; 0; 12%; 8%; 0</t>
  </si>
  <si>
    <t>12%; 10.29%; 0; 12%; 8%; 0; 12%; 8%; 0</t>
  </si>
  <si>
    <t>12%; 8%; 0; 12%; 8%; 0</t>
  </si>
  <si>
    <t>12%; 8%</t>
  </si>
  <si>
    <t>includes e.g.: 6%</t>
  </si>
  <si>
    <t>12%; 10.29%</t>
  </si>
  <si>
    <t>8%; 12%; 10.29%</t>
  </si>
  <si>
    <t>6%; 5.14%</t>
  </si>
  <si>
    <t>12%; 8%; 12%; 8%; 12%; 8%; 0; 12%; 8%</t>
  </si>
  <si>
    <t>12%; 10.29%; 12%; 8%; 8%; 10%</t>
  </si>
  <si>
    <t>0; 12%; 8%</t>
  </si>
  <si>
    <t>8%; 12%; 8%; 12%; 8%; 8%</t>
  </si>
  <si>
    <t>12%; 8%; 10%; 10%; 12%; 8%</t>
  </si>
  <si>
    <t>0; 8%</t>
  </si>
  <si>
    <t>8%; 8%; 0; 0; 0; 0</t>
  </si>
  <si>
    <t>12%; 8%; 12%; 8%</t>
  </si>
  <si>
    <t>100% from general tax; 66.67% from general tax</t>
  </si>
  <si>
    <t>includes e.g.: 6%; 0</t>
  </si>
  <si>
    <t>0; 12%; 8%; 12%; 8%; 12%; 8%</t>
  </si>
  <si>
    <t>includes e.g.: 0; 10%</t>
  </si>
  <si>
    <t>0; 12%; 10.29%; 12%; 8%; 0; 12%; 8%; 12%; 8%</t>
  </si>
  <si>
    <t>10%; 12%; 10.29%</t>
  </si>
  <si>
    <t>12%; 10.29%; 10%</t>
  </si>
  <si>
    <t>0; 0; 6%; 0</t>
  </si>
  <si>
    <t>12%; 10.29%; 12%; 10.29%</t>
  </si>
  <si>
    <t>12%; 8%; 0; 12%; 8%</t>
  </si>
  <si>
    <t>8%; 12%; 8%</t>
  </si>
  <si>
    <t>12%; 8%; 12%; 8%; 0</t>
  </si>
  <si>
    <t>12%; 10.29%; 12%; 8%</t>
  </si>
  <si>
    <t>includes e.g.: 12%; 4% + 10.66 ₪ per square metre but no more than 22%</t>
  </si>
  <si>
    <t>includes e.g.: 4% + 10.66 ₪ per square metre but no more than 22%; 12%</t>
  </si>
  <si>
    <t>0; 0; 12%; 10.29%</t>
  </si>
  <si>
    <t>10%; 10%; 6.67%</t>
  </si>
  <si>
    <t>0; 6%; 4%</t>
  </si>
  <si>
    <t>6%; 4%</t>
  </si>
  <si>
    <t>12%; 9.6%; 12%; 8%; 12%; 8%; 12%; 8%</t>
  </si>
  <si>
    <t>12%; 9.6%; 10.5%; 12%; 9.6%; 12%; 9.6%</t>
  </si>
  <si>
    <t>includes e.g.: 0; 7%</t>
  </si>
  <si>
    <t>0; 10%</t>
  </si>
  <si>
    <t>includes e.g.: 0; 6%</t>
  </si>
  <si>
    <t>duty_rate_isr</t>
  </si>
  <si>
    <t>duty_nis_isr</t>
  </si>
  <si>
    <t>duty_details_isr</t>
  </si>
  <si>
    <t>duty_rate_pa</t>
  </si>
  <si>
    <t>duty_nis_pa</t>
  </si>
  <si>
    <t>duty_details_pa</t>
  </si>
  <si>
    <t>vat_isr</t>
  </si>
  <si>
    <t>vat_pa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</si>
</sst>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Calibri"/>
      <family val="2"/>
      <scheme val="minor"/>
    </font>
    <font>
      <sz val="11"/>
      <color theme="1"/>
      <name val="Calibri"/>
      <family val="2"/>
      <scheme val="minor"/>
    </font>
    <font>
      <sz val="11"/>
      <color rgb="FFFF0000"/>
      <name val="Calibri"/>
      <family val="2"/>
      <scheme val="minor"/>
    </font>
    <font>
      <sz val="10"/>
      <color theme="1"/>
      <name val="Times New Roman"/>
      <family val="1"/>
    </font>
    <font>
      <sz val="10"/>
      <color theme="1"/>
      <name val="Arial"/>
      <family val="2"/>
    </font>
    <font>
      <sz val="12"/>
      <color rgb="FF222222"/>
      <name val="Times New Roman"/>
      <family val="1"/>
    </font>
    <font>
      <sz val="10"/>
      <name val="Times New Roman"/>
      <family val="1"/>
    </font>
    <font>
      <i/>
      <sz val="10"/>
      <color theme="1"/>
      <name val="Times New Roman"/>
      <family val="1"/>
    </font>
    <font>
      <sz val="12"/>
      <color rgb="FF222222"/>
      <name val="Arial"/>
      <family val="2"/>
    </font>
    <font>
      <sz val="11"/>
      <color theme="1"/>
      <name val="Arial"/>
      <family val="2"/>
    </font>
    <font>
      <b/>
      <sz val="10"/>
      <color rgb="FF222222"/>
      <name val="Arial"/>
      <family val="2"/>
    </font>
    <font>
      <sz val="10"/>
      <color rgb="FF000000"/>
      <name val="Times New Roman"/>
      <family val="1"/>
    </font>
    <font>
      <b/>
      <i/>
      <sz val="8"/>
      <color theme="1"/>
      <name val="Arial Narrow"/>
      <family val="2"/>
    </font>
    <font>
      <sz val="8"/>
      <color theme="1"/>
      <name val="Arial Narrow"/>
      <family val="2"/>
    </font>
  </fonts>
  <fills count="8">
    <fill>
      <patternFill patternType="none"/>
    </fill>
    <fill>
      <patternFill patternType="gray125"/>
    </fill>
    <fill>
      <patternFill patternType="solid">
        <fgColor rgb="FFFFFF00"/>
        <bgColor indexed="64"/>
      </patternFill>
    </fill>
    <fill>
      <patternFill patternType="solid">
        <fgColor rgb="FF92D050"/>
        <bgColor indexed="64"/>
      </patternFill>
    </fill>
    <fill>
      <patternFill patternType="solid">
        <fgColor rgb="FFFFC000"/>
        <bgColor indexed="64"/>
      </patternFill>
    </fill>
    <fill>
      <patternFill patternType="solid">
        <fgColor theme="2" tint="-9.9978637043366805E-2"/>
        <bgColor indexed="64"/>
      </patternFill>
    </fill>
    <fill>
      <patternFill patternType="solid">
        <fgColor theme="0"/>
        <bgColor indexed="64"/>
      </patternFill>
    </fill>
    <fill>
      <patternFill patternType="solid">
        <fgColor theme="0" tint="-0.249977111117893"/>
        <bgColor indexed="64"/>
      </patternFill>
    </fill>
  </fills>
  <borders count="12">
    <border>
      <left/>
      <right/>
      <top/>
      <bottom/>
      <diagonal/>
    </border>
    <border>
      <left/>
      <right style="medium">
        <color indexed="64"/>
      </right>
      <top/>
      <bottom style="medium">
        <color indexed="64"/>
      </bottom>
      <diagonal/>
    </border>
    <border>
      <left style="thin">
        <color auto="1"/>
      </left>
      <right style="thin">
        <color auto="1"/>
      </right>
      <top/>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2">
    <xf numFmtId="0" fontId="0" fillId="0" borderId="0"/>
    <xf numFmtId="9" fontId="1" fillId="0" borderId="0" applyFont="0" applyFill="0" applyBorder="0" applyAlignment="0" applyProtection="0"/>
  </cellStyleXfs>
  <cellXfs count="68">
    <xf numFmtId="0" fontId="0" fillId="0" borderId="0" xfId="0"/>
    <xf numFmtId="0" fontId="3" fillId="0" borderId="1" xfId="0" applyFont="1" applyBorder="1" applyAlignment="1">
      <alignment horizontal="left" vertical="center" wrapText="1" readingOrder="1"/>
    </xf>
    <xf numFmtId="0" fontId="3" fillId="0" borderId="1" xfId="0" applyFont="1" applyBorder="1" applyAlignment="1">
      <alignment horizontal="center" vertical="center" wrapText="1" readingOrder="2"/>
    </xf>
    <xf numFmtId="0" fontId="3" fillId="0" borderId="1" xfId="0" applyFont="1" applyBorder="1" applyAlignment="1">
      <alignment horizontal="left" vertical="center" wrapText="1" readingOrder="2"/>
    </xf>
    <xf numFmtId="0" fontId="4" fillId="0" borderId="1" xfId="0" applyFont="1" applyBorder="1" applyAlignment="1">
      <alignment horizontal="left" vertical="center" wrapText="1" readingOrder="2"/>
    </xf>
    <xf numFmtId="0" fontId="5" fillId="0" borderId="1" xfId="0" applyFont="1" applyBorder="1" applyAlignment="1">
      <alignment horizontal="left" vertical="center" wrapText="1" readingOrder="2"/>
    </xf>
    <xf numFmtId="0" fontId="3" fillId="4" borderId="1" xfId="0" applyFont="1" applyFill="1" applyBorder="1" applyAlignment="1">
      <alignment horizontal="left" vertical="center" wrapText="1" readingOrder="2"/>
    </xf>
    <xf numFmtId="0" fontId="3" fillId="5" borderId="1" xfId="0" applyFont="1" applyFill="1" applyBorder="1" applyAlignment="1">
      <alignment horizontal="left" vertical="center" wrapText="1" readingOrder="2"/>
    </xf>
    <xf numFmtId="0" fontId="6" fillId="0" borderId="1" xfId="0" applyFont="1" applyBorder="1" applyAlignment="1">
      <alignment horizontal="center" vertical="center" wrapText="1" readingOrder="2"/>
    </xf>
    <xf numFmtId="0" fontId="3" fillId="2" borderId="1" xfId="0" applyFont="1" applyFill="1" applyBorder="1" applyAlignment="1">
      <alignment horizontal="left" vertical="center" wrapText="1" readingOrder="2"/>
    </xf>
    <xf numFmtId="0" fontId="3" fillId="2" borderId="1" xfId="0" applyFont="1" applyFill="1" applyBorder="1" applyAlignment="1">
      <alignment horizontal="center" vertical="center" wrapText="1" readingOrder="2"/>
    </xf>
    <xf numFmtId="0" fontId="3" fillId="4" borderId="1" xfId="0" applyFont="1" applyFill="1" applyBorder="1" applyAlignment="1">
      <alignment horizontal="left" vertical="center" wrapText="1" readingOrder="1"/>
    </xf>
    <xf numFmtId="0" fontId="7" fillId="0" borderId="1" xfId="0" applyFont="1" applyBorder="1" applyAlignment="1">
      <alignment horizontal="left" vertical="center" wrapText="1" readingOrder="1"/>
    </xf>
    <xf numFmtId="0" fontId="3" fillId="2" borderId="1" xfId="0" applyFont="1" applyFill="1" applyBorder="1" applyAlignment="1">
      <alignment horizontal="left" vertical="center" wrapText="1" readingOrder="1"/>
    </xf>
    <xf numFmtId="0" fontId="3" fillId="6" borderId="1" xfId="0" applyFont="1" applyFill="1" applyBorder="1" applyAlignment="1">
      <alignment horizontal="left" vertical="center" wrapText="1" readingOrder="2"/>
    </xf>
    <xf numFmtId="0" fontId="3" fillId="6" borderId="1" xfId="0" applyFont="1" applyFill="1" applyBorder="1" applyAlignment="1">
      <alignment horizontal="center" vertical="center" wrapText="1" readingOrder="2"/>
    </xf>
    <xf numFmtId="0" fontId="6" fillId="6" borderId="1" xfId="0" applyFont="1" applyFill="1" applyBorder="1" applyAlignment="1">
      <alignment horizontal="left" vertical="center" wrapText="1" readingOrder="2"/>
    </xf>
    <xf numFmtId="0" fontId="6" fillId="6" borderId="1" xfId="0" applyFont="1" applyFill="1" applyBorder="1" applyAlignment="1">
      <alignment horizontal="center" vertical="center" wrapText="1" readingOrder="2"/>
    </xf>
    <xf numFmtId="0" fontId="3" fillId="7" borderId="1" xfId="0" applyFont="1" applyFill="1" applyBorder="1" applyAlignment="1">
      <alignment horizontal="left" vertical="center" wrapText="1" readingOrder="2"/>
    </xf>
    <xf numFmtId="0" fontId="3" fillId="7" borderId="1" xfId="0" applyFont="1" applyFill="1" applyBorder="1" applyAlignment="1">
      <alignment horizontal="center" vertical="center" wrapText="1" readingOrder="2"/>
    </xf>
    <xf numFmtId="0" fontId="6" fillId="0" borderId="1" xfId="0" applyFont="1" applyBorder="1" applyAlignment="1">
      <alignment horizontal="left" vertical="center" wrapText="1" readingOrder="2"/>
    </xf>
    <xf numFmtId="0" fontId="6" fillId="7" borderId="1" xfId="0" applyFont="1" applyFill="1" applyBorder="1" applyAlignment="1">
      <alignment horizontal="center" vertical="center" wrapText="1" readingOrder="2"/>
    </xf>
    <xf numFmtId="0" fontId="3" fillId="7" borderId="4" xfId="0" applyFont="1" applyFill="1" applyBorder="1" applyAlignment="1">
      <alignment horizontal="left" vertical="center" wrapText="1" readingOrder="2"/>
    </xf>
    <xf numFmtId="0" fontId="3" fillId="7" borderId="4" xfId="0" applyFont="1" applyFill="1" applyBorder="1" applyAlignment="1">
      <alignment horizontal="center" vertical="center" wrapText="1" readingOrder="2"/>
    </xf>
    <xf numFmtId="0" fontId="0" fillId="0" borderId="0" xfId="0" applyAlignment="1">
      <alignment vertical="center"/>
    </xf>
    <xf numFmtId="0" fontId="0" fillId="6" borderId="3" xfId="0" applyFill="1" applyBorder="1" applyAlignment="1">
      <alignment vertical="center"/>
    </xf>
    <xf numFmtId="0" fontId="0" fillId="6" borderId="5" xfId="0" applyFill="1" applyBorder="1" applyAlignment="1">
      <alignment horizontal="center" vertical="center"/>
    </xf>
    <xf numFmtId="0" fontId="6" fillId="7" borderId="1" xfId="0" applyFont="1" applyFill="1" applyBorder="1" applyAlignment="1">
      <alignment horizontal="left" vertical="center" wrapText="1" readingOrder="2"/>
    </xf>
    <xf numFmtId="0" fontId="11" fillId="6" borderId="1" xfId="0" applyFont="1" applyFill="1" applyBorder="1" applyAlignment="1">
      <alignment horizontal="center" vertical="center" wrapText="1" readingOrder="2"/>
    </xf>
    <xf numFmtId="0" fontId="0" fillId="0" borderId="0" xfId="0" applyFill="1" applyAlignment="1">
      <alignment vertical="center"/>
    </xf>
    <xf numFmtId="9" fontId="0" fillId="0" borderId="0" xfId="0" applyNumberFormat="1" applyFill="1" applyAlignment="1">
      <alignment horizontal="right" vertical="center"/>
    </xf>
    <xf numFmtId="9" fontId="0" fillId="0" borderId="0" xfId="0" applyNumberFormat="1" applyFill="1" applyAlignment="1">
      <alignment horizontal="right" vertical="center" wrapText="1"/>
    </xf>
    <xf numFmtId="0" fontId="0" fillId="0" borderId="0" xfId="0" applyFill="1" applyAlignment="1">
      <alignment horizontal="right" vertical="center"/>
    </xf>
    <xf numFmtId="0" fontId="12" fillId="0" borderId="0" xfId="0" applyFont="1" applyFill="1" applyAlignment="1">
      <alignment horizontal="right" vertical="center"/>
    </xf>
    <xf numFmtId="9" fontId="9" fillId="0" borderId="0" xfId="0" applyNumberFormat="1" applyFont="1" applyFill="1" applyAlignment="1">
      <alignment horizontal="right" vertical="center" wrapText="1"/>
    </xf>
    <xf numFmtId="0" fontId="13" fillId="0" borderId="0" xfId="0" applyFont="1" applyFill="1" applyAlignment="1">
      <alignment horizontal="right" vertical="center"/>
    </xf>
    <xf numFmtId="0" fontId="0" fillId="0" borderId="0" xfId="0" applyFill="1" applyAlignment="1">
      <alignment horizontal="right" vertical="center" wrapText="1"/>
    </xf>
    <xf numFmtId="0" fontId="13" fillId="0" borderId="0" xfId="0" applyFont="1" applyFill="1" applyAlignment="1">
      <alignment horizontal="right" vertical="center" wrapText="1"/>
    </xf>
    <xf numFmtId="0" fontId="0" fillId="0" borderId="0" xfId="0" applyAlignment="1">
      <alignment horizontal="center" vertical="center"/>
    </xf>
    <xf numFmtId="9" fontId="0" fillId="0" borderId="0" xfId="1" applyFont="1" applyFill="1" applyBorder="1" applyAlignment="1">
      <alignment vertical="center"/>
    </xf>
    <xf numFmtId="2" fontId="0" fillId="0" borderId="0" xfId="0" applyNumberFormat="1" applyFill="1" applyAlignment="1">
      <alignment horizontal="right" vertical="center"/>
    </xf>
    <xf numFmtId="0" fontId="0" fillId="0" borderId="2" xfId="0" applyFill="1" applyBorder="1" applyAlignment="1">
      <alignment horizontal="right" vertical="center" wrapText="1"/>
    </xf>
    <xf numFmtId="0" fontId="0" fillId="7" borderId="3" xfId="0" applyFill="1" applyBorder="1" applyAlignment="1">
      <alignment vertical="center"/>
    </xf>
    <xf numFmtId="0" fontId="0" fillId="7" borderId="5" xfId="0" applyFill="1" applyBorder="1" applyAlignment="1">
      <alignment horizontal="center" vertical="center"/>
    </xf>
    <xf numFmtId="0" fontId="0" fillId="7" borderId="1" xfId="0" applyFill="1" applyBorder="1" applyAlignment="1">
      <alignment horizontal="center" vertical="center"/>
    </xf>
    <xf numFmtId="0" fontId="0" fillId="6" borderId="6" xfId="0" applyFill="1" applyBorder="1" applyAlignment="1">
      <alignment vertical="center"/>
    </xf>
    <xf numFmtId="0" fontId="0" fillId="6" borderId="7" xfId="0" applyFill="1" applyBorder="1" applyAlignment="1">
      <alignment horizontal="center" vertical="center"/>
    </xf>
    <xf numFmtId="0" fontId="0" fillId="6" borderId="8" xfId="0" applyFill="1" applyBorder="1" applyAlignment="1">
      <alignment vertical="center"/>
    </xf>
    <xf numFmtId="0" fontId="0" fillId="6" borderId="9" xfId="0" applyFill="1" applyBorder="1" applyAlignment="1">
      <alignment horizontal="center" vertical="center"/>
    </xf>
    <xf numFmtId="0" fontId="0" fillId="4" borderId="8" xfId="0" applyFill="1" applyBorder="1" applyAlignment="1">
      <alignment vertical="center"/>
    </xf>
    <xf numFmtId="0" fontId="0" fillId="0" borderId="8" xfId="0" applyBorder="1" applyAlignment="1">
      <alignment vertical="center"/>
    </xf>
    <xf numFmtId="0" fontId="0" fillId="0" borderId="9" xfId="0" applyBorder="1" applyAlignment="1">
      <alignment horizontal="center" vertical="center"/>
    </xf>
    <xf numFmtId="0" fontId="0" fillId="7" borderId="8" xfId="0" applyFill="1" applyBorder="1" applyAlignment="1">
      <alignment vertical="center"/>
    </xf>
    <xf numFmtId="0" fontId="0" fillId="7" borderId="9" xfId="0" applyFill="1" applyBorder="1" applyAlignment="1">
      <alignment horizontal="center" vertical="center"/>
    </xf>
    <xf numFmtId="0" fontId="0" fillId="2" borderId="8" xfId="0" applyFill="1" applyBorder="1" applyAlignment="1">
      <alignment vertical="center"/>
    </xf>
    <xf numFmtId="0" fontId="0" fillId="2" borderId="9" xfId="0" applyFill="1" applyBorder="1" applyAlignment="1">
      <alignment horizontal="center" vertical="center"/>
    </xf>
    <xf numFmtId="0" fontId="2" fillId="2" borderId="8" xfId="0" applyFont="1" applyFill="1" applyBorder="1" applyAlignment="1">
      <alignment vertical="center"/>
    </xf>
    <xf numFmtId="0" fontId="2" fillId="2" borderId="9" xfId="0" applyFont="1" applyFill="1" applyBorder="1" applyAlignment="1">
      <alignment horizontal="center" vertical="center"/>
    </xf>
    <xf numFmtId="0" fontId="0" fillId="5" borderId="8" xfId="0" applyFill="1" applyBorder="1" applyAlignment="1">
      <alignment vertical="center"/>
    </xf>
    <xf numFmtId="0" fontId="0" fillId="5" borderId="10" xfId="0" applyFill="1" applyBorder="1" applyAlignment="1">
      <alignment vertical="center"/>
    </xf>
    <xf numFmtId="0" fontId="0" fillId="6" borderId="11" xfId="0" applyFill="1" applyBorder="1" applyAlignment="1">
      <alignment horizontal="center" vertical="center"/>
    </xf>
    <xf numFmtId="0" fontId="0" fillId="0" borderId="0" xfId="0" applyAlignment="1">
      <alignment wrapText="1"/>
    </xf>
    <xf numFmtId="0" fontId="0" fillId="0" borderId="0" xfId="0" applyFill="1" applyBorder="1" applyAlignment="1">
      <alignment wrapText="1"/>
    </xf>
    <xf numFmtId="9" fontId="0" fillId="0" borderId="0" xfId="1" applyFont="1"/>
    <xf numFmtId="9" fontId="0" fillId="2" borderId="0" xfId="1" applyFont="1" applyFill="1" applyBorder="1" applyAlignment="1">
      <alignment vertical="center"/>
    </xf>
    <xf numFmtId="0" fontId="3" fillId="3" borderId="1" xfId="0" applyFont="1" applyFill="1" applyBorder="1" applyAlignment="1">
      <alignment horizontal="left" vertical="center" wrapText="1" readingOrder="2"/>
    </xf>
    <xf numFmtId="0" fontId="3" fillId="3" borderId="1" xfId="0" applyFont="1" applyFill="1" applyBorder="1" applyAlignment="1">
      <alignment horizontal="center" vertical="center" wrapText="1" readingOrder="2"/>
    </xf>
    <xf numFmtId="9" fontId="0" fillId="3" borderId="0" xfId="1" applyFont="1" applyFill="1" applyBorder="1" applyAlignment="1">
      <alignment vertical="center"/>
    </xf>
  </cellXfs>
  <cellStyles count="2">
    <cellStyle name="Normal" xfId="0" builtinId="0"/>
    <cellStyle name="Percent" xfId="1" builtin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7" Type="http://schemas.openxmlformats.org/officeDocument/2006/relationships/calcChain" Target="calcChain.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personal/emalasquez_worldbank_org/Documents/Palestine/PovertyWork/PSE_CEQ/Data/Indirect%20taxes/PSE_Master%20Indtaxes_MASTER.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ReadMe"/>
      <sheetName val="Main"/>
      <sheetName val="Customs and Purchase Tax Multi"/>
    </sheetNames>
    <sheetDataSet>
      <sheetData sheetId="0"/>
      <sheetData sheetId="1"/>
      <sheetData sheetId="2"/>
      <sheetData sheetId="3"/>
      <sheetData sheetId="4">
        <row r="59">
          <cell r="K59">
            <v>636.5454545454545</v>
          </cell>
        </row>
      </sheetData>
    </sheetDataSet>
  </externalBook>
</externalLink>
</file>

<file path=xl/persons/person.xml><?xml version="1.0" encoding="utf-8"?>
<personList xmlns="http://schemas.microsoft.com/office/spreadsheetml/2018/threadedcomments" xmlns:x="http://schemas.openxmlformats.org/spreadsheetml/2006/main">
  <person displayName="Hamza Mighri" id="{928D543D-3DC0-42BE-BA07-8BE5E90AC161}" userId="S::hmighri@worldbank.org::1311e3db-739e-4452-89a0-ae8e6e4b8c66" providerId="AD"/>
  <person displayName="Jessica Marie Anderson" id="{300A8E4B-DE8A-4E53-B0B6-ABED3EC5805A}" userId="S::janderson22@worldbank.org::8a5d5851-4674-479b-8c35-e85849560b5a" providerId="AD"/>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A26" dT="2021-11-11T17:34:07.96" personId="{300A8E4B-DE8A-4E53-B0B6-ABED3EC5805A}" id="{7AA8492A-81F6-413A-9C36-D125D17720FC}">
    <text>duplicate of item 116</text>
  </threadedComment>
  <threadedComment ref="A31" dT="2021-11-23T22:43:34.71" personId="{300A8E4B-DE8A-4E53-B0B6-ABED3EC5805A}" id="{95667A49-648A-47DC-B482-2EAE1BBD9E46}">
    <text>when I google this I get pictures of chip-like snacks, so I've made an educated guess as to the mapping</text>
  </threadedComment>
  <threadedComment ref="A41" dT="2021-11-23T22:52:31.42" personId="{300A8E4B-DE8A-4E53-B0B6-ABED3EC5805A}" id="{C2332EE1-31E7-4C2F-A266-6B8EC59BF892}">
    <text>when I google this I get pictures of chips/pretzels, so I've made an educated guess as to the mapping</text>
  </threadedComment>
  <threadedComment ref="A55" dT="2022-02-14T16:04:54.58" personId="{300A8E4B-DE8A-4E53-B0B6-ABED3EC5805A}" id="{96F8F060-1E88-46C6-9917-D089D39FA930}">
    <text>assuming this could refer to any type of tinned meat, including poultry, pork, beef, etc</text>
  </threadedComment>
  <threadedComment ref="D58" dT="2022-03-21T19:05:03.27" personId="{928D543D-3DC0-42BE-BA07-8BE5E90AC161}" id="{9D8DE08D-5054-4AA9-9821-716482F313E6}">
    <text>Units have been standardized to tonnes.</text>
  </threadedComment>
  <threadedComment ref="A70" dT="2021-11-24T16:40:29.24" personId="{300A8E4B-DE8A-4E53-B0B6-ABED3EC5805A}" id="{7FB49B18-AE59-4573-A03A-4C7882BDD2F2}">
    <text>I'm not sure what this refers to</text>
  </threadedComment>
  <threadedComment ref="A71" dT="2021-11-24T20:09:34.24" personId="{300A8E4B-DE8A-4E53-B0B6-ABED3EC5805A}" id="{50DE34E8-6649-47F6-A8CB-359B137EE388}">
    <text>included fresh fish and fresh fish fillets, excluded fish offal and other fish meats</text>
  </threadedComment>
  <threadedComment ref="A72" dT="2021-11-24T21:57:20.01" personId="{300A8E4B-DE8A-4E53-B0B6-ABED3EC5805A}" id="{338BBBB9-04C3-4033-8A18-A9C5A4A2E33D}">
    <text>included frozen fish and frozen fish fillets, excluded other fish meat and fish offal</text>
  </threadedComment>
  <threadedComment ref="A73" dT="2021-12-01T20:54:28.59" personId="{300A8E4B-DE8A-4E53-B0B6-ABED3EC5805A}" id="{D36BF11A-471D-42EA-9F86-57E3E6649CD6}">
    <text>excluding fish offal</text>
  </threadedComment>
  <threadedComment ref="A74" dT="2021-12-01T21:01:41.57" personId="{300A8E4B-DE8A-4E53-B0B6-ABED3EC5805A}" id="{D73E9F78-FE11-4EEC-B6B6-789F4BD45363}">
    <text>excluding edible fish offal</text>
  </threadedComment>
  <threadedComment ref="A78" dT="2021-11-24T22:00:39.89" personId="{300A8E4B-DE8A-4E53-B0B6-ABED3EC5805A}" id="{8D7939EE-6C48-4D12-881F-5BFA45D7BF2E}">
    <text>including minced fish meat, edible fish offal, and extracts or juices of fish; excludes fish oils</text>
  </threadedComment>
  <threadedComment ref="A98" dT="2021-12-02T15:34:26.58" personId="{300A8E4B-DE8A-4E53-B0B6-ABED3EC5805A}" id="{5342DC1D-491D-4AA0-83AA-C3CAB01520EC}">
    <text>PCBS report suggests this includes things like milk, yogurt, cheese, and cream, but not butter or eggs</text>
  </threadedComment>
  <threadedComment ref="D99" dT="2022-03-22T19:38:48.36" personId="{928D543D-3DC0-42BE-BA07-8BE5E90AC161}" id="{6A469239-F1B7-4CBD-BC0D-3598C5D30DDC}">
    <text>Per unit (egg)</text>
  </threadedComment>
  <threadedComment ref="A109" dT="2021-12-02T16:40:37.68" personId="{300A8E4B-DE8A-4E53-B0B6-ABED3EC5805A}" id="{5E55E97D-98C1-4E4D-8EB4-E3E336219C53}">
    <text>this seems to refer to vegetable ghee, which I think is partially hydrogenated vegetable fat</text>
  </threadedComment>
  <threadedComment ref="A112" dT="2021-12-02T20:26:05.18" personId="{300A8E4B-DE8A-4E53-B0B6-ABED3EC5805A}" id="{077B901C-A8AC-4586-BC33-966DB18E6A66}">
    <text>given the context, limited to edible oils where distinguished</text>
  </threadedComment>
  <threadedComment ref="A113" dT="2021-11-16T20:10:59.08" personId="{300A8E4B-DE8A-4E53-B0B6-ABED3EC5805A}" id="{9EA16654-1AFF-4845-B2D8-49E03413847B}">
    <text>for all fruits, assuming fresh unless otherwise specified</text>
  </threadedComment>
  <threadedComment ref="A204" dT="2021-11-24T22:43:44.94" personId="{300A8E4B-DE8A-4E53-B0B6-ABED3EC5805A}" id="{CCB85D59-8177-4012-9297-94A9F96B860E}">
    <text>not sure what this refers to</text>
  </threadedComment>
  <threadedComment ref="A303" dT="2022-02-14T16:32:56.56" personId="{300A8E4B-DE8A-4E53-B0B6-ABED3EC5805A}" id="{E1F5B2AB-3B65-464B-AF72-4E9688BA0B6A}">
    <text>assuming this is the same as item 1522</text>
  </threadedComment>
  <threadedComment ref="A313" dT="2021-11-24T22:52:56.47" personId="{300A8E4B-DE8A-4E53-B0B6-ABED3EC5805A}" id="{DAB4FF0E-2220-4EE2-9291-33C330C7D39F}">
    <text>duplicate of item 1406</text>
  </threadedComment>
  <threadedComment ref="A321" dT="2021-11-24T22:32:27.35" personId="{300A8E4B-DE8A-4E53-B0B6-ABED3EC5805A}" id="{B8EE134B-8005-4021-93B6-026A15564F34}">
    <text>I'm not sure how to map this</text>
  </threadedComment>
  <threadedComment ref="A351" dT="2021-12-04T02:23:12.97" personId="{300A8E4B-DE8A-4E53-B0B6-ABED3EC5805A}" id="{52FA435E-91FA-4207-8447-E0F9FCB63814}">
    <text>since this is distinguished from "natural fruit juice" below, I've assumed it could contain juice beverages that don't contain any actual fruit as well as beverages that combine fruit and artificial flavoring - so I've mapped to the same codes as natural fruit juice plus a code for flavored waters</text>
  </threadedComment>
  <threadedComment ref="A353" dT="2021-12-04T02:29:27.95" personId="{300A8E4B-DE8A-4E53-B0B6-ABED3EC5805A}" id="{4CA6F618-6086-41DE-967D-7FD93D71F43C}">
    <text>including only codes that explicitly mention concentrated juice, excluding carrot juice</text>
  </threadedComment>
  <threadedComment ref="A358" dT="2021-12-03T21:21:16.44" personId="{300A8E4B-DE8A-4E53-B0B6-ABED3EC5805A}" id="{47817FE7-EC5D-4088-902D-7B5912491517}">
    <text>including frozen juice and juice of all Brix values, excluding concentrated juice and tomato juice</text>
  </threadedComment>
  <threadedComment ref="A366" dT="2021-11-24T22:33:50.88" personId="{300A8E4B-DE8A-4E53-B0B6-ABED3EC5805A}" id="{FFD5148E-2478-4585-975A-DE1AC22B2471}">
    <text>Is this a specific type of tobacco?</text>
  </threadedComment>
  <threadedComment ref="A374" dT="2021-11-24T22:36:34.20" personId="{300A8E4B-DE8A-4E53-B0B6-ABED3EC5805A}" id="{8C8B552D-3D9D-4E0C-A4E8-FB1CB2FB7F71}">
    <text>Does this refer to medications?</text>
  </threadedComment>
  <threadedComment ref="A375" dT="2021-11-23T18:36:57.70" personId="{300A8E4B-DE8A-4E53-B0B6-ABED3EC5805A}" id="{D6876198-5470-41F1-A02D-F7708E297A90}">
    <text>duplicate of item 103</text>
  </threadedComment>
  <threadedComment ref="A376" dT="2021-11-23T18:37:33.71" personId="{300A8E4B-DE8A-4E53-B0B6-ABED3EC5805A}" id="{E41D3FA0-053B-412C-8916-3C84F52A7741}">
    <text>duplicate of item 201</text>
  </threadedComment>
  <threadedComment ref="A377" dT="2021-12-04T18:18:33.83" personId="{300A8E4B-DE8A-4E53-B0B6-ABED3EC5805A}" id="{448EDC2A-175B-4FCF-8F6F-2B9624E06FBC}">
    <text>mapped to codes for fresh poultry, both whole and pieces, but not frozen or otherwise prepared or preserved</text>
  </threadedComment>
  <threadedComment ref="A379" dT="2021-12-04T18:24:17.55" personId="{300A8E4B-DE8A-4E53-B0B6-ABED3EC5805A}" id="{945757F1-98EF-47E2-B078-6A35AC77F1BA}">
    <text>Fish and seafood are comprehensively mapped in lines 72-80, so the final rates for this are averages of the final rates for lines 72-80</text>
  </threadedComment>
  <threadedComment ref="A380" dT="2021-11-23T18:41:40.98" personId="{300A8E4B-DE8A-4E53-B0B6-ABED3EC5805A}" id="{D95B7D73-26A8-4109-997B-73F4A2B9780B}">
    <text>duplicate of item 424</text>
  </threadedComment>
  <threadedComment ref="A381" dT="2021-11-23T18:44:21.98" personId="{300A8E4B-DE8A-4E53-B0B6-ABED3EC5805A}" id="{99D5672B-4A9B-4B32-98FA-FAF809E5C204}">
    <text>similar to item 406</text>
  </threadedComment>
  <threadedComment ref="A382" dT="2021-11-23T18:44:13.97" personId="{300A8E4B-DE8A-4E53-B0B6-ABED3EC5805A}" id="{8786225E-3410-43EE-B78A-F1D51DC616F9}">
    <text>similar to item 409</text>
  </threadedComment>
  <threadedComment ref="A383" dT="2021-11-23T18:45:04.56" personId="{300A8E4B-DE8A-4E53-B0B6-ABED3EC5805A}" id="{70351AF1-F2CE-4DC1-8D1A-E687AFFBB872}">
    <text>similar to item 410</text>
  </threadedComment>
  <threadedComment ref="A384" dT="2021-11-23T18:45:58.46" personId="{300A8E4B-DE8A-4E53-B0B6-ABED3EC5805A}" id="{E31190E1-7129-47EE-AE1F-CEFDC9336417}">
    <text>duplicate of item 419</text>
  </threadedComment>
  <threadedComment ref="A385" dT="2021-11-23T18:46:36.95" personId="{300A8E4B-DE8A-4E53-B0B6-ABED3EC5805A}" id="{0F4B9A7E-54BE-4D43-BE5A-022BE223499A}">
    <text>duplicate of item 421</text>
  </threadedComment>
  <threadedComment ref="A386" dT="2021-11-24T22:59:24.13" personId="{300A8E4B-DE8A-4E53-B0B6-ABED3EC5805A}" id="{EA74B284-1222-43BE-B3C4-466ACA65823F}">
    <text>fresh fruits are comprehansively mapped in group 6</text>
  </threadedComment>
  <threadedComment ref="A387" dT="2021-11-23T18:48:24.07" personId="{300A8E4B-DE8A-4E53-B0B6-ABED3EC5805A}" id="{6EF12AB3-3918-4E5A-A6C8-6D6D7A7A8400}">
    <text>similar to item 1027</text>
  </threadedComment>
  <threadedComment ref="A388" dT="2021-11-23T18:49:06.20" personId="{300A8E4B-DE8A-4E53-B0B6-ABED3EC5805A}" id="{A4B78D45-7C9F-4140-809A-EE8CB8F82815}">
    <text>duplicate of item 1318</text>
  </threadedComment>
  <threadedComment ref="A389" dT="2021-11-24T22:59:54.48" personId="{300A8E4B-DE8A-4E53-B0B6-ABED3EC5805A}" id="{8FE64A79-9434-4C77-856F-9A94846C5AD9}">
    <text>fresh vegetables are comprehensively mapped in group 10</text>
  </threadedComment>
  <threadedComment ref="A390" dT="2021-11-23T18:49:46.51" personId="{300A8E4B-DE8A-4E53-B0B6-ABED3EC5805A}" id="{2E991839-52D3-47E0-87FF-FAB2B22D5EAD}">
    <text>similar to item 1324</text>
  </threadedComment>
  <threadedComment ref="A391" dT="2021-11-23T18:54:10.46" personId="{300A8E4B-DE8A-4E53-B0B6-ABED3EC5805A}" id="{DADB1945-5DB3-4635-ACB4-EDF712684F1D}">
    <text>similar to item 1718</text>
  </threadedComment>
  <threadedComment ref="A392" dT="2021-11-23T18:55:10.66" personId="{300A8E4B-DE8A-4E53-B0B6-ABED3EC5805A}" id="{BD5DD575-0815-45FF-B53D-5941F80C4A8F}">
    <text>duplicate of item 501</text>
  </threadedComment>
  <threadedComment ref="A393" dT="2021-11-24T23:00:20.40" personId="{300A8E4B-DE8A-4E53-B0B6-ABED3EC5805A}" id="{9E172508-FB25-4B3B-967F-7E7DDFA7BD4C}">
    <text>this one and the one below I think are too broad to map feasibly</text>
  </threadedComment>
  <threadedComment ref="A395" dT="2022-02-14T18:12:53.95" personId="{300A8E4B-DE8A-4E53-B0B6-ABED3EC5805A}" id="{0981A688-0C71-487B-B0BA-5F711A9FE315}">
    <text>clothing is comprehensively mapped in groups 23-25</text>
  </threadedComment>
  <threadedComment ref="A396" dT="2021-11-23T18:55:58.65" personId="{300A8E4B-DE8A-4E53-B0B6-ABED3EC5805A}" id="{BF2B794D-4ABB-4052-858D-4AE0920D7FFA}">
    <text>similar to item 2001</text>
  </threadedComment>
  <threadedComment ref="A397" dT="2021-11-23T18:56:59.28" personId="{300A8E4B-DE8A-4E53-B0B6-ABED3EC5805A}" id="{6B287B58-A379-42A5-8A99-6DE3883E5C74}">
    <text>similar to item 509</text>
  </threadedComment>
  <threadedComment ref="A398" dT="2021-12-04T18:39:25.69" personId="{300A8E4B-DE8A-4E53-B0B6-ABED3EC5805A}" id="{F30E43C4-0767-484E-92D6-372BA8E767EC}">
    <text>this is labeled "seeds" but the examples given are leguminous vegetables - should it be mapped just to leguminous vegetables, or also to things like sunflower seeds?
also, should this be mapped just to dried legumes (consistent with the next few lines) or to fresh as well?</text>
  </threadedComment>
  <threadedComment ref="A399" dT="2021-11-24T23:00:54.07" personId="{300A8E4B-DE8A-4E53-B0B6-ABED3EC5805A}" id="{20E0AE0E-8ABF-4CBD-8B40-DACE067BFBC2}">
    <text>could this be dried onions?</text>
  </threadedComment>
  <threadedComment ref="A400" dT="2021-11-23T19:00:07.55" personId="{300A8E4B-DE8A-4E53-B0B6-ABED3EC5805A}" id="{DB08B1D5-2D00-447C-BD11-49B4022698FD}">
    <text>duplicate of item 1319</text>
  </threadedComment>
  <threadedComment ref="A401" dT="2022-02-14T18:16:48.87" personId="{300A8E4B-DE8A-4E53-B0B6-ABED3EC5805A}" id="{44576BD2-51D2-4B0C-9137-A57251663B2C}">
    <text>map depending on clarifications above</text>
  </threadedComment>
  <threadedComment ref="A402" dT="2021-11-24T23:01:38.52" personId="{300A8E4B-DE8A-4E53-B0B6-ABED3EC5805A}" id="{7999C86F-892E-4C84-A205-E0FDB99C48E7}">
    <text>should this be mapped only to codes for tobacco plants (not further processed), or to codes for manufactured tobacco?</text>
  </threadedComment>
  <threadedComment ref="A411" dT="2022-01-04T00:02:38.89" personId="{300A8E4B-DE8A-4E53-B0B6-ABED3EC5805A}" id="{9CF7B616-1BB5-4D3C-AA67-0515099FE352}">
    <text>duplicate of item 2301</text>
  </threadedComment>
  <threadedComment ref="A412" dT="2022-01-03T23:42:44.89" personId="{300A8E4B-DE8A-4E53-B0B6-ABED3EC5805A}" id="{0F537F0B-D4B2-402B-AD0B-0F6422F07E44}">
    <text>duplicate of item 2301</text>
  </threadedComment>
  <threadedComment ref="A415" dT="2022-03-09T02:49:03.75" personId="{300A8E4B-DE8A-4E53-B0B6-ABED3EC5805A}" id="{2B352FBD-22A4-4F59-B2F3-99CD1468DC15}">
    <text>What clothing item would this be?</text>
  </threadedComment>
  <threadedComment ref="A423" dT="2022-03-09T02:49:25.99" personId="{300A8E4B-DE8A-4E53-B0B6-ABED3EC5805A}" id="{893A1EA3-67BC-4BBA-9C12-A7E2332D49F6}">
    <text>What clothing item would this be?</text>
  </threadedComment>
  <threadedComment ref="A436" dT="2022-02-15T15:43:55.04" personId="{300A8E4B-DE8A-4E53-B0B6-ABED3EC5805A}" id="{F718931A-09B5-4629-B823-9A2D892A3439}">
    <text>duplicate of item 2401</text>
  </threadedComment>
  <threadedComment ref="A438" dT="2022-02-15T15:46:52.83" personId="{300A8E4B-DE8A-4E53-B0B6-ABED3EC5805A}" id="{3FE68633-123F-484E-B614-75E7A0B02F4E}">
    <text>similar to item 2407</text>
  </threadedComment>
  <threadedComment ref="A441" dT="2022-02-15T15:50:07.60" personId="{300A8E4B-DE8A-4E53-B0B6-ABED3EC5805A}" id="{BD491CCA-5569-4CD1-95DF-D57CE6D8A7D4}">
    <text>duplicate of item 2405</text>
  </threadedComment>
  <threadedComment ref="B451" dT="2022-02-07T15:58:50.69" personId="{928D543D-3DC0-42BE-BA07-8BE5E90AC161}" id="{C624FEF9-5A96-46CF-BD16-8C0CEE9D2BCD}">
    <text>Women and men shirts are treated seperately in the HS tables, but are subject to the same customs rate.</text>
  </threadedComment>
  <threadedComment ref="A484" dT="2022-03-01T00:10:43.06" personId="{300A8E4B-DE8A-4E53-B0B6-ABED3EC5805A}" id="{780785B7-4D33-4DFE-BE35-F1EE6E33001D}">
    <text>In the PECS questionnaire, group 27 is labeled "Tailoring charges" - so these (items 2701-2703) should be remapped as tailoring services rather than clothing items</text>
  </threadedComment>
  <threadedComment ref="A492" dT="2022-02-16T22:19:56.15" personId="{928D543D-3DC0-42BE-BA07-8BE5E90AC161}" id="{C82B4B1F-B746-4264-99A6-B73B5BE72908}">
    <text>This item is repeated above and labeled Men shoes.</text>
  </threadedComment>
  <threadedComment ref="A494" dT="2022-02-17T15:38:21.71" personId="{928D543D-3DC0-42BE-BA07-8BE5E90AC161}" id="{BCFF1FA5-7682-46A2-8EDF-33CDFCD8BE7A}">
    <text>Item name should be verified to make sure it is a shoe-related product.</text>
  </threadedComment>
  <threadedComment ref="A498" dT="2022-02-16T22:20:21.93" personId="{928D543D-3DC0-42BE-BA07-8BE5E90AC161}" id="{88482D16-4D78-426C-AA65-6EF128935D5F}">
    <text>This item is repeated above and labeled Women shoes.</text>
  </threadedComment>
  <threadedComment ref="A501" dT="2022-02-18T18:12:49.98" personId="{928D543D-3DC0-42BE-BA07-8BE5E90AC161}" id="{A188FFA5-6D72-4871-AA3B-C16769887AA5}">
    <text>Item name should be verified to make sure it is a shoe-related product.</text>
  </threadedComment>
  <threadedComment ref="A513" dT="2022-02-18T18:12:36.95" personId="{928D543D-3DC0-42BE-BA07-8BE5E90AC161}" id="{BC8DDCA6-2596-484E-BF77-F6A1D939DB08}">
    <text>Item name should be verified to make sure it is a shoe-related product.</text>
  </threadedComment>
  <threadedComment ref="A516" dT="2022-02-23T21:40:05.67" personId="{300A8E4B-DE8A-4E53-B0B6-ABED3EC5805A}" id="{0C895B62-27F5-4206-97DD-653CF4B081EB}">
    <text>Unsure what this refers to; mapped to same codes as shoes in general</text>
  </threadedComment>
  <threadedComment ref="A520" dT="2022-02-17T20:35:00.24" personId="{928D543D-3DC0-42BE-BA07-8BE5E90AC161}" id="{13C044C9-64A4-4F1C-91C2-FDE77EBE03CA}">
    <text>HS nomenclature separates insecticides used for agriculutre vs other purposes. The rate reported here is for insecticides used for non-agriculture purposes.</text>
  </threadedComment>
  <threadedComment ref="A556" dT="2022-02-18T23:06:09.40" personId="{928D543D-3DC0-42BE-BA07-8BE5E90AC161}" id="{4CDF9F8D-2BF0-4986-838A-99EDF1EAA784}">
    <text>The item's name is unclear here.</text>
  </threadedComment>
  <threadedComment ref="A585" dT="2022-02-19T01:11:41.76" personId="{928D543D-3DC0-42BE-BA07-8BE5E90AC161}" id="{77B6B642-FB4D-4DEF-A40F-51DAA73EBAD5}">
    <text>Assumption: products of polishing and dyeing shoes are subject to the same customs tax rates since they fall under the same category.</text>
  </threadedComment>
  <threadedComment ref="A587" dT="2022-02-19T00:13:14.80" personId="{928D543D-3DC0-42BE-BA07-8BE5E90AC161}" id="{1345886D-5FD7-44EC-9B20-0853EC6B23A7}">
    <text>I believe this is meant to be timber?</text>
  </threadedComment>
  <threadedComment ref="A590" dT="2022-02-19T00:46:01.19" personId="{928D543D-3DC0-42BE-BA07-8BE5E90AC161}" id="{046958AD-A1C6-4ACC-A4F3-EF068F01C628}">
    <text>Item's name is unclear</text>
  </threadedComment>
  <threadedComment ref="A592" dT="2022-03-02T23:45:30.02" personId="{300A8E4B-DE8A-4E53-B0B6-ABED3EC5805A}" id="{F3205C65-44F4-48DD-A82B-91862C2E0951}">
    <text>interpreting this as dryer sheets</text>
  </threadedComment>
  <threadedComment ref="A593" dT="2022-02-19T00:52:01.82" personId="{928D543D-3DC0-42BE-BA07-8BE5E90AC161}" id="{7658BA7A-1693-4DEB-AA99-19337E7ECEB7}">
    <text>Item's name is unclear.</text>
  </threadedComment>
  <threadedComment ref="A607" dT="2022-03-03T00:36:09.87" personId="{300A8E4B-DE8A-4E53-B0B6-ABED3EC5805A}" id="{08DD9C85-D7F0-414F-9F64-F238E7EB5D16}">
    <text>assuming this refers to contact lenses</text>
  </threadedComment>
  <threadedComment ref="A646" dT="2022-03-09T02:52:53.50" personId="{300A8E4B-DE8A-4E53-B0B6-ABED3EC5805A}" id="{42BB611F-657E-4FBE-872C-2F1986FD6809}">
    <text>We are unsure whether the codes for telephone, telex, and mobile in this group should be mapped to services or goods</text>
  </threadedComment>
  <threadedComment ref="A664" dT="2022-03-03T17:51:40.45" personId="{300A8E4B-DE8A-4E53-B0B6-ABED3EC5805A}" id="{2E733E3E-D7A0-4AF8-91A0-384D857329F5}">
    <text>interpreting this as floppy disks</text>
  </threadedComment>
  <threadedComment ref="A722" dT="2022-02-18T15:40:37.27" personId="{928D543D-3DC0-42BE-BA07-8BE5E90AC161}" id="{38E699D9-6C6E-4036-A005-286CB4932ED0}">
    <text>Repeated item in the list.</text>
  </threadedComment>
  <threadedComment ref="A738" dT="2022-03-03T22:22:59.05" personId="{300A8E4B-DE8A-4E53-B0B6-ABED3EC5805A}" id="{70C81DB6-0268-4F9B-A23E-E1BAEEF15525}">
    <text>excluding cigarettes as these are listed above in the tobacco section</text>
  </threadedComment>
  <threadedComment ref="A804" dT="2022-02-18T20:25:58.62" personId="{928D543D-3DC0-42BE-BA07-8BE5E90AC161}" id="{AD4F836A-DF04-4385-ACFE-009F0237A767}">
    <text>Aqeeqah is a sacrife that is offered on behalf of the new born after the seventh day following the birth. There is no specific good for Aqeeqah, making it difficult to map this item to the HS products.</text>
  </threadedComment>
  <threadedComment ref="A807" dT="2022-02-18T20:27:29.57" personId="{928D543D-3DC0-42BE-BA07-8BE5E90AC161}" id="{B02CE35B-F84E-4727-B3D9-3ECE80B15DC8}">
    <text>Similar to Aqeeqah, alms is sth offered as charity. Threre is no specific good that should be offered, making it difficult to map this item to the list of goods in the HS.</text>
  </threadedComment>
  <threadedComment ref="A818" dT="2022-03-03T23:51:29.14" personId="{300A8E4B-DE8A-4E53-B0B6-ABED3EC5805A}" id="{5B329863-0E01-449D-AD2D-584FC65B17B8}">
    <text>assuming these sets are wooden</text>
  </threadedComment>
  <threadedComment ref="A821" dT="2022-03-03T23:55:30.35" personId="{300A8E4B-DE8A-4E53-B0B6-ABED3EC5805A}" id="{80C55D94-BB9F-4744-BF2D-283946ED4A54}">
    <text>assuming of wood</text>
  </threadedComment>
  <threadedComment ref="A822" dT="2022-03-03T23:56:20.25" personId="{300A8E4B-DE8A-4E53-B0B6-ABED3EC5805A}" id="{3FB08FA3-9B19-4823-B3B0-3BD093D7638B}">
    <text>assuming of wood</text>
  </threadedComment>
  <threadedComment ref="A826" dT="2022-03-04T15:27:52.55" personId="{300A8E4B-DE8A-4E53-B0B6-ABED3EC5805A}" id="{6F793749-10D7-4DFA-9663-78BBC265D517}">
    <text>could this refer to wall art (paintings / photography)?</text>
  </threadedComment>
  <threadedComment ref="A832" dT="2022-03-04T15:39:25.23" personId="{300A8E4B-DE8A-4E53-B0B6-ABED3EC5805A}" id="{A7565F92-66BC-4AD3-85E6-CE0F3D93EE40}">
    <text>could this refer to tarps?</text>
  </threadedComment>
  <threadedComment ref="A851" dT="2022-03-09T02:54:39.21" personId="{300A8E4B-DE8A-4E53-B0B6-ABED3EC5805A}" id="{7744F1B2-6EA3-4F2E-90BA-53EE3779351F}">
    <text>What could this refer to, given that sewing machines are mentioned elsewhere? Maybe a loom?</text>
  </threadedComment>
  <threadedComment ref="A854" dT="2022-03-09T02:54:48.92" personId="{300A8E4B-DE8A-4E53-B0B6-ABED3EC5805A}" id="{A5AB1600-F81D-47BE-AB1B-9A86C7E95389}">
    <text>What would this include?</text>
  </threadedComment>
  <threadedComment ref="A856" dT="2022-03-09T02:55:38.45" personId="{300A8E4B-DE8A-4E53-B0B6-ABED3EC5805A}" id="{F13BD93D-E394-4664-BDAA-148006453A4B}">
    <text>What constitutes an electric cooking pan?</text>
  </threadedComment>
  <threadedComment ref="A868" dT="2022-03-09T02:57:01.37" personId="{300A8E4B-DE8A-4E53-B0B6-ABED3EC5805A}" id="{420381AD-7CFE-4B60-BC33-DBBBAEC9A66D}">
    <text>There are many codes for motors and batteries, and I'm not sure which to use for these two items</text>
  </threadedComment>
  <threadedComment ref="A874" dT="2022-03-05T19:54:04.23" personId="{300A8E4B-DE8A-4E53-B0B6-ABED3EC5805A}" id="{2954F05D-5598-4849-B2DB-F4C6ADC5AD68}">
    <text>could this be mapped to a plastic portable cooler to distinguish it from the electric cooler above?</text>
  </threadedComment>
  <threadedComment ref="A886" dT="2022-03-06T21:27:23.61" personId="{300A8E4B-DE8A-4E53-B0B6-ABED3EC5805A}" id="{18627842-FE9A-4747-B6F5-EB6B966C1CDC}">
    <text>could this refer to a remote control?</text>
  </threadedComment>
  <threadedComment ref="A894" dT="2022-02-21T23:57:48.88" personId="{300A8E4B-DE8A-4E53-B0B6-ABED3EC5805A}" id="{8E4E37D5-250F-4811-82CC-421D344A447F}">
    <text>assuming this refers to landline telephones</text>
  </threadedComment>
</ThreadedComments>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4" Type="http://schemas.microsoft.com/office/2017/10/relationships/threadedComment" Target="../threadedComments/threadedComment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13B2E7-3528-4E9D-8FFC-0E84A743D6CB}">
  <dimension ref="A1:J925"/>
  <sheetViews>
    <sheetView tabSelected="1" topLeftCell="F1" workbookViewId="0">
      <selection activeCell="J1" sqref="J1:J924"/>
    </sheetView>
  </sheetViews>
  <sheetFormatPr defaultRowHeight="15" x14ac:dyDescent="0.25"/>
  <cols>
    <col min="1" max="1" width="30" style="24" customWidth="1"/>
    <col min="2" max="2" width="17.42578125" style="38" customWidth="1"/>
    <col min="3" max="3" width="16.85546875" style="29" customWidth="1"/>
    <col min="4" max="4" width="16" style="32" customWidth="1"/>
    <col min="5" max="5" width="29.140625" style="36" customWidth="1"/>
    <col min="6" max="6" width="17.85546875" customWidth="1"/>
    <col min="7" max="7" width="27.7109375" customWidth="1"/>
    <col min="8" max="8" width="37.140625" style="61" customWidth="1"/>
    <col min="9" max="9" width="9.140625" style="63"/>
  </cols>
  <sheetData>
    <row r="1" spans="1:10" x14ac:dyDescent="0.25">
      <c r="A1" s="24" t="s">
        <v>0</v>
      </c>
      <c r="B1" s="38" t="s">
        <v>1003</v>
      </c>
      <c r="C1" s="32" t="s">
        <v>1147</v>
      </c>
      <c r="D1" s="32" t="s">
        <v>1148</v>
      </c>
      <c r="E1" s="36" t="s">
        <v>1149</v>
      </c>
      <c r="F1" t="s">
        <v>1144</v>
      </c>
      <c r="G1" t="s">
        <v>1145</v>
      </c>
      <c r="H1" s="61" t="s">
        <v>1146</v>
      </c>
      <c r="I1" s="63" t="s">
        <v>1150</v>
      </c>
      <c r="J1" t="s">
        <v>1151</v>
      </c>
    </row>
    <row r="2" spans="1:10" ht="15.75" thickBot="1" x14ac:dyDescent="0.3">
      <c r="A2" s="1" t="s">
        <v>1</v>
      </c>
      <c r="B2" s="2">
        <v>101</v>
      </c>
      <c r="C2" s="39">
        <v>0</v>
      </c>
      <c r="D2" s="32">
        <v>0</v>
      </c>
      <c r="E2" s="36">
        <v>0</v>
      </c>
      <c r="F2" s="63">
        <v>0</v>
      </c>
      <c r="G2">
        <v>0</v>
      </c>
      <c r="H2" s="61">
        <v>0</v>
      </c>
      <c r="I2" s="63">
        <v>0.17</v>
      </c>
      <c r="J2">
        <v>0.16</v>
      </c>
    </row>
    <row r="3" spans="1:10" ht="15.75" thickBot="1" x14ac:dyDescent="0.3">
      <c r="A3" s="1" t="s">
        <v>2</v>
      </c>
      <c r="B3" s="2">
        <v>102</v>
      </c>
      <c r="C3" s="39">
        <v>0</v>
      </c>
      <c r="D3" s="32">
        <v>0</v>
      </c>
      <c r="E3" s="36">
        <v>0</v>
      </c>
      <c r="F3" s="63">
        <v>0</v>
      </c>
      <c r="G3">
        <v>0</v>
      </c>
      <c r="H3" s="61">
        <v>0</v>
      </c>
      <c r="I3" s="63">
        <v>0.17</v>
      </c>
      <c r="J3">
        <v>0.16</v>
      </c>
    </row>
    <row r="4" spans="1:10" ht="15.75" thickBot="1" x14ac:dyDescent="0.3">
      <c r="A4" s="3" t="s">
        <v>3</v>
      </c>
      <c r="B4" s="2">
        <v>103</v>
      </c>
      <c r="C4" s="39">
        <v>0.5</v>
      </c>
      <c r="E4" s="31">
        <v>0.5</v>
      </c>
      <c r="F4" s="63">
        <v>0.5</v>
      </c>
      <c r="H4" s="61">
        <v>0.5</v>
      </c>
      <c r="I4" s="63">
        <v>0.17</v>
      </c>
      <c r="J4">
        <v>0.16</v>
      </c>
    </row>
    <row r="5" spans="1:10" ht="15.75" thickBot="1" x14ac:dyDescent="0.3">
      <c r="A5" s="3" t="s">
        <v>4</v>
      </c>
      <c r="B5" s="2">
        <v>104</v>
      </c>
      <c r="C5" s="39">
        <v>0</v>
      </c>
      <c r="D5" s="32">
        <v>0</v>
      </c>
      <c r="E5" s="36">
        <v>0</v>
      </c>
      <c r="F5" s="63">
        <v>0</v>
      </c>
      <c r="G5">
        <v>0</v>
      </c>
      <c r="H5" s="61">
        <v>0</v>
      </c>
      <c r="I5" s="63">
        <v>0.17</v>
      </c>
      <c r="J5">
        <v>0.16</v>
      </c>
    </row>
    <row r="6" spans="1:10" ht="15.75" thickBot="1" x14ac:dyDescent="0.3">
      <c r="A6" s="3" t="s">
        <v>5</v>
      </c>
      <c r="B6" s="2">
        <v>105</v>
      </c>
      <c r="C6" s="39">
        <v>0</v>
      </c>
      <c r="D6" s="32">
        <v>0</v>
      </c>
      <c r="E6" s="36">
        <v>0</v>
      </c>
      <c r="F6" s="63">
        <v>0</v>
      </c>
      <c r="G6">
        <v>0</v>
      </c>
      <c r="H6" s="62">
        <v>0</v>
      </c>
      <c r="I6" s="63">
        <v>0.17</v>
      </c>
      <c r="J6">
        <v>0.16</v>
      </c>
    </row>
    <row r="7" spans="1:10" ht="30.75" thickBot="1" x14ac:dyDescent="0.3">
      <c r="A7" s="3" t="s">
        <v>6</v>
      </c>
      <c r="B7" s="2">
        <v>107</v>
      </c>
      <c r="C7" s="39">
        <v>1.1200000000000001</v>
      </c>
      <c r="D7" s="32">
        <v>0.32</v>
      </c>
      <c r="E7" s="36" t="s">
        <v>7</v>
      </c>
      <c r="F7" s="63">
        <v>1.1200000000000001</v>
      </c>
      <c r="G7">
        <v>0.32</v>
      </c>
      <c r="H7" s="61" t="s">
        <v>7</v>
      </c>
      <c r="I7" s="63">
        <v>0.17</v>
      </c>
      <c r="J7">
        <v>0.16</v>
      </c>
    </row>
    <row r="8" spans="1:10" ht="15.75" thickBot="1" x14ac:dyDescent="0.3">
      <c r="A8" s="3" t="s">
        <v>8</v>
      </c>
      <c r="B8" s="2">
        <v>108</v>
      </c>
      <c r="C8" s="39">
        <v>0.04</v>
      </c>
      <c r="D8" s="30"/>
      <c r="E8" s="31">
        <v>0.04</v>
      </c>
      <c r="F8" s="63">
        <v>0.04</v>
      </c>
      <c r="H8" s="61">
        <v>0.04</v>
      </c>
      <c r="I8" s="63">
        <v>0.17</v>
      </c>
      <c r="J8">
        <v>0.16</v>
      </c>
    </row>
    <row r="9" spans="1:10" ht="15.75" thickBot="1" x14ac:dyDescent="0.3">
      <c r="A9" s="3" t="s">
        <v>9</v>
      </c>
      <c r="B9" s="2">
        <v>109</v>
      </c>
      <c r="C9" s="39">
        <v>0.04</v>
      </c>
      <c r="D9" s="30"/>
      <c r="E9" s="31">
        <v>0.04</v>
      </c>
      <c r="F9" s="63">
        <v>0.04</v>
      </c>
      <c r="H9" s="61">
        <v>0.04</v>
      </c>
      <c r="I9" s="63">
        <v>0.17</v>
      </c>
      <c r="J9">
        <v>0.16</v>
      </c>
    </row>
    <row r="10" spans="1:10" ht="15.75" thickBot="1" x14ac:dyDescent="0.3">
      <c r="A10" s="3" t="s">
        <v>10</v>
      </c>
      <c r="B10" s="2">
        <v>110</v>
      </c>
      <c r="C10" s="39">
        <v>0</v>
      </c>
      <c r="D10" s="32">
        <v>0</v>
      </c>
      <c r="E10" s="36">
        <v>0</v>
      </c>
      <c r="F10" s="63">
        <v>0</v>
      </c>
      <c r="G10">
        <v>0</v>
      </c>
      <c r="H10" s="61">
        <v>0</v>
      </c>
      <c r="I10" s="63">
        <v>0.17</v>
      </c>
      <c r="J10">
        <v>0.16</v>
      </c>
    </row>
    <row r="11" spans="1:10" ht="15.75" thickBot="1" x14ac:dyDescent="0.3">
      <c r="A11" s="3" t="s">
        <v>11</v>
      </c>
      <c r="B11" s="2">
        <v>111</v>
      </c>
      <c r="C11" s="39">
        <v>0</v>
      </c>
      <c r="D11" s="32">
        <v>0</v>
      </c>
      <c r="E11" s="36">
        <v>0</v>
      </c>
      <c r="F11" s="63">
        <v>0</v>
      </c>
      <c r="G11">
        <v>0</v>
      </c>
      <c r="H11" s="61">
        <v>0</v>
      </c>
      <c r="I11" s="63">
        <v>0.17</v>
      </c>
      <c r="J11">
        <v>0.16</v>
      </c>
    </row>
    <row r="12" spans="1:10" ht="15.75" thickBot="1" x14ac:dyDescent="0.3">
      <c r="A12" s="3" t="s">
        <v>12</v>
      </c>
      <c r="B12" s="2">
        <v>112</v>
      </c>
      <c r="C12" s="39">
        <v>0.04</v>
      </c>
      <c r="D12" s="30">
        <v>0</v>
      </c>
      <c r="E12" s="31">
        <v>0.04</v>
      </c>
      <c r="F12" s="63">
        <v>0.04</v>
      </c>
      <c r="H12" s="61">
        <v>0.04</v>
      </c>
      <c r="I12" s="63">
        <v>0.17</v>
      </c>
      <c r="J12">
        <v>0.16</v>
      </c>
    </row>
    <row r="13" spans="1:10" ht="30.75" thickBot="1" x14ac:dyDescent="0.3">
      <c r="A13" s="3" t="s">
        <v>13</v>
      </c>
      <c r="B13" s="2">
        <v>113</v>
      </c>
      <c r="C13" s="39">
        <v>1.1200000000000001</v>
      </c>
      <c r="D13" s="32">
        <v>0.32</v>
      </c>
      <c r="E13" s="36" t="s">
        <v>7</v>
      </c>
      <c r="F13" s="63">
        <v>1.1200000000000001</v>
      </c>
      <c r="G13">
        <v>0.32</v>
      </c>
      <c r="H13" s="61" t="s">
        <v>14</v>
      </c>
      <c r="I13" s="63">
        <v>0.17</v>
      </c>
      <c r="J13">
        <v>0.16</v>
      </c>
    </row>
    <row r="14" spans="1:10" ht="15.75" thickBot="1" x14ac:dyDescent="0.3">
      <c r="A14" s="3" t="s">
        <v>15</v>
      </c>
      <c r="B14" s="2">
        <v>114</v>
      </c>
      <c r="C14" s="39">
        <v>0</v>
      </c>
      <c r="D14" s="32">
        <v>0</v>
      </c>
      <c r="F14" s="63">
        <v>0</v>
      </c>
      <c r="G14">
        <v>0</v>
      </c>
      <c r="H14" s="61">
        <v>0</v>
      </c>
      <c r="I14" s="63">
        <v>0.17</v>
      </c>
      <c r="J14">
        <v>0.16</v>
      </c>
    </row>
    <row r="15" spans="1:10" ht="15.75" thickBot="1" x14ac:dyDescent="0.3">
      <c r="A15" s="3" t="s">
        <v>16</v>
      </c>
      <c r="B15" s="2">
        <v>115</v>
      </c>
      <c r="C15" s="39">
        <v>0</v>
      </c>
      <c r="D15" s="32">
        <v>0</v>
      </c>
      <c r="E15" s="36">
        <v>0</v>
      </c>
      <c r="F15" s="63">
        <v>0</v>
      </c>
      <c r="G15">
        <v>0</v>
      </c>
      <c r="H15" s="61">
        <v>0</v>
      </c>
      <c r="I15" s="63">
        <v>0.17</v>
      </c>
      <c r="J15">
        <v>0.16</v>
      </c>
    </row>
    <row r="16" spans="1:10" ht="15.75" thickBot="1" x14ac:dyDescent="0.3">
      <c r="A16" s="3" t="s">
        <v>17</v>
      </c>
      <c r="B16" s="2">
        <v>116</v>
      </c>
      <c r="C16" s="39">
        <v>0</v>
      </c>
      <c r="D16" s="32">
        <v>0</v>
      </c>
      <c r="E16" s="36">
        <v>0</v>
      </c>
      <c r="F16" s="63">
        <v>0</v>
      </c>
      <c r="G16">
        <v>0</v>
      </c>
      <c r="H16" s="61">
        <v>0</v>
      </c>
      <c r="I16" s="63">
        <v>0.17</v>
      </c>
      <c r="J16">
        <v>0.16</v>
      </c>
    </row>
    <row r="17" spans="1:10" ht="15.75" thickBot="1" x14ac:dyDescent="0.3">
      <c r="A17" s="3" t="s">
        <v>18</v>
      </c>
      <c r="B17" s="2">
        <v>117</v>
      </c>
      <c r="C17" s="39">
        <v>0.01</v>
      </c>
      <c r="D17" s="30"/>
      <c r="E17" s="31" t="s">
        <v>19</v>
      </c>
      <c r="F17" s="63">
        <v>1.3333333333333334E-2</v>
      </c>
      <c r="H17" s="61" t="s">
        <v>1004</v>
      </c>
      <c r="I17" s="63">
        <v>0.17</v>
      </c>
      <c r="J17">
        <v>0.16</v>
      </c>
    </row>
    <row r="18" spans="1:10" ht="30.75" thickBot="1" x14ac:dyDescent="0.3">
      <c r="A18" s="3" t="s">
        <v>20</v>
      </c>
      <c r="B18" s="2">
        <v>118</v>
      </c>
      <c r="C18" s="39">
        <v>0.57499999999999996</v>
      </c>
      <c r="D18" s="32">
        <v>0.25600000000000001</v>
      </c>
      <c r="E18" s="36" t="s">
        <v>21</v>
      </c>
      <c r="F18" s="63">
        <v>0.51111111111111118</v>
      </c>
      <c r="G18">
        <v>0.21333333333333335</v>
      </c>
      <c r="H18" s="61" t="s">
        <v>1005</v>
      </c>
      <c r="I18" s="63">
        <v>0.17</v>
      </c>
      <c r="J18">
        <v>0.16</v>
      </c>
    </row>
    <row r="19" spans="1:10" ht="26.25" thickBot="1" x14ac:dyDescent="0.3">
      <c r="A19" s="3" t="s">
        <v>22</v>
      </c>
      <c r="B19" s="2">
        <v>119</v>
      </c>
      <c r="C19" s="39">
        <v>0</v>
      </c>
      <c r="D19" s="32">
        <v>0</v>
      </c>
      <c r="E19" s="36">
        <v>0</v>
      </c>
      <c r="F19" s="63">
        <v>0</v>
      </c>
      <c r="G19">
        <v>0</v>
      </c>
      <c r="H19" s="61">
        <v>0</v>
      </c>
      <c r="I19" s="63">
        <v>0.17</v>
      </c>
      <c r="J19">
        <v>0.16</v>
      </c>
    </row>
    <row r="20" spans="1:10" ht="15.75" thickBot="1" x14ac:dyDescent="0.3">
      <c r="A20" s="3" t="s">
        <v>23</v>
      </c>
      <c r="B20" s="2">
        <v>120</v>
      </c>
      <c r="C20" s="39">
        <v>0</v>
      </c>
      <c r="D20" s="32">
        <v>0</v>
      </c>
      <c r="E20" s="36">
        <v>0</v>
      </c>
      <c r="F20" s="63">
        <v>0</v>
      </c>
      <c r="G20">
        <v>0</v>
      </c>
      <c r="H20" s="61">
        <v>0</v>
      </c>
      <c r="I20" s="63">
        <v>0.17</v>
      </c>
      <c r="J20">
        <v>0.16</v>
      </c>
    </row>
    <row r="21" spans="1:10" ht="45.75" thickBot="1" x14ac:dyDescent="0.3">
      <c r="A21" s="3" t="s">
        <v>24</v>
      </c>
      <c r="B21" s="2">
        <v>121</v>
      </c>
      <c r="C21" s="39">
        <f>(AVERAGE(114,112))/100</f>
        <v>1.1299999999999999</v>
      </c>
      <c r="D21" s="32">
        <f>AVERAGE(0.32, 3.2)</f>
        <v>1.76</v>
      </c>
      <c r="E21" s="36" t="s">
        <v>25</v>
      </c>
      <c r="F21" s="63">
        <v>1.1299999999999999</v>
      </c>
      <c r="G21">
        <v>1.3099999999999998</v>
      </c>
      <c r="H21" s="61" t="s">
        <v>25</v>
      </c>
      <c r="I21" s="63">
        <v>0.17</v>
      </c>
      <c r="J21">
        <v>0.16</v>
      </c>
    </row>
    <row r="22" spans="1:10" ht="30.75" thickBot="1" x14ac:dyDescent="0.3">
      <c r="A22" s="3" t="s">
        <v>26</v>
      </c>
      <c r="B22" s="2">
        <v>122</v>
      </c>
      <c r="C22" s="39">
        <v>0.64571428571428569</v>
      </c>
      <c r="E22" s="36" t="s">
        <v>27</v>
      </c>
      <c r="F22" s="63">
        <v>0.56666666666666665</v>
      </c>
      <c r="G22">
        <v>0.192</v>
      </c>
      <c r="H22" s="61" t="s">
        <v>1005</v>
      </c>
      <c r="I22" s="63">
        <v>0.17</v>
      </c>
      <c r="J22">
        <v>0.16</v>
      </c>
    </row>
    <row r="23" spans="1:10" ht="15.75" thickBot="1" x14ac:dyDescent="0.3">
      <c r="A23" s="3" t="s">
        <v>28</v>
      </c>
      <c r="B23" s="2">
        <v>123</v>
      </c>
      <c r="C23" s="39">
        <v>0</v>
      </c>
      <c r="D23" s="32">
        <v>0</v>
      </c>
      <c r="E23" s="36">
        <v>0</v>
      </c>
      <c r="F23" s="63">
        <v>0</v>
      </c>
      <c r="G23">
        <v>0</v>
      </c>
      <c r="H23" s="61">
        <v>0</v>
      </c>
      <c r="I23" s="63">
        <v>0.17</v>
      </c>
      <c r="J23">
        <v>0.16</v>
      </c>
    </row>
    <row r="24" spans="1:10" ht="15.75" thickBot="1" x14ac:dyDescent="0.3">
      <c r="A24" s="3" t="s">
        <v>29</v>
      </c>
      <c r="B24" s="2">
        <v>124</v>
      </c>
      <c r="C24" s="39">
        <v>0</v>
      </c>
      <c r="F24" s="63">
        <v>0</v>
      </c>
      <c r="I24" s="63">
        <v>0.17</v>
      </c>
      <c r="J24">
        <v>0.16</v>
      </c>
    </row>
    <row r="25" spans="1:10" ht="15.75" thickBot="1" x14ac:dyDescent="0.3">
      <c r="A25" s="1" t="s">
        <v>30</v>
      </c>
      <c r="B25" s="2">
        <v>125</v>
      </c>
      <c r="C25" s="39">
        <v>0</v>
      </c>
      <c r="D25" s="32">
        <v>0</v>
      </c>
      <c r="E25" s="36">
        <v>0</v>
      </c>
      <c r="F25" s="63">
        <v>0</v>
      </c>
      <c r="G25">
        <v>0</v>
      </c>
      <c r="H25" s="61">
        <v>0</v>
      </c>
      <c r="I25" s="63">
        <v>0.17</v>
      </c>
      <c r="J25">
        <v>0.16</v>
      </c>
    </row>
    <row r="26" spans="1:10" ht="15.75" thickBot="1" x14ac:dyDescent="0.3">
      <c r="A26" s="3" t="s">
        <v>17</v>
      </c>
      <c r="B26" s="2">
        <v>126</v>
      </c>
      <c r="C26" s="39">
        <v>0</v>
      </c>
      <c r="D26" s="32">
        <v>0</v>
      </c>
      <c r="E26" s="36">
        <v>0</v>
      </c>
      <c r="F26" s="63">
        <v>0</v>
      </c>
      <c r="G26">
        <v>0</v>
      </c>
      <c r="H26" s="61">
        <v>0</v>
      </c>
      <c r="I26" s="63">
        <v>0.17</v>
      </c>
      <c r="J26">
        <v>0.16</v>
      </c>
    </row>
    <row r="27" spans="1:10" ht="15.75" thickBot="1" x14ac:dyDescent="0.3">
      <c r="A27" s="4" t="s">
        <v>31</v>
      </c>
      <c r="B27" s="2">
        <v>127</v>
      </c>
      <c r="C27" s="39">
        <v>0</v>
      </c>
      <c r="D27" s="32">
        <v>0</v>
      </c>
      <c r="E27" s="36">
        <v>0</v>
      </c>
      <c r="F27" s="63">
        <v>0</v>
      </c>
      <c r="G27">
        <v>0</v>
      </c>
      <c r="H27" s="61">
        <v>0</v>
      </c>
      <c r="I27" s="63">
        <v>0.17</v>
      </c>
      <c r="J27">
        <v>0.16</v>
      </c>
    </row>
    <row r="28" spans="1:10" ht="15.75" thickBot="1" x14ac:dyDescent="0.3">
      <c r="A28" s="3" t="s">
        <v>32</v>
      </c>
      <c r="B28" s="2">
        <v>128</v>
      </c>
      <c r="C28" s="39">
        <v>0</v>
      </c>
      <c r="D28" s="32">
        <v>0</v>
      </c>
      <c r="E28" s="36">
        <v>0</v>
      </c>
      <c r="F28" s="63">
        <v>0</v>
      </c>
      <c r="G28">
        <v>0</v>
      </c>
      <c r="H28" s="61">
        <v>0</v>
      </c>
      <c r="I28" s="63">
        <v>0.17</v>
      </c>
      <c r="J28">
        <v>0.16</v>
      </c>
    </row>
    <row r="29" spans="1:10" ht="15.75" thickBot="1" x14ac:dyDescent="0.3">
      <c r="A29" s="4" t="s">
        <v>33</v>
      </c>
      <c r="B29" s="2">
        <v>129</v>
      </c>
      <c r="C29" s="39">
        <v>0.04</v>
      </c>
      <c r="D29" s="30"/>
      <c r="E29" s="31">
        <v>0.04</v>
      </c>
      <c r="F29" s="63">
        <v>0.04</v>
      </c>
      <c r="H29" s="61">
        <v>0.04</v>
      </c>
      <c r="I29" s="63">
        <v>0.17</v>
      </c>
      <c r="J29">
        <v>0.16</v>
      </c>
    </row>
    <row r="30" spans="1:10" ht="16.5" thickBot="1" x14ac:dyDescent="0.3">
      <c r="A30" s="5" t="s">
        <v>34</v>
      </c>
      <c r="B30" s="2">
        <v>130</v>
      </c>
      <c r="C30" s="39">
        <v>0</v>
      </c>
      <c r="D30" s="32">
        <v>0</v>
      </c>
      <c r="E30" s="36">
        <v>0</v>
      </c>
      <c r="F30" s="63">
        <v>0</v>
      </c>
      <c r="G30">
        <v>0</v>
      </c>
      <c r="H30" s="61">
        <v>0</v>
      </c>
      <c r="I30" s="63">
        <v>0.17</v>
      </c>
      <c r="J30">
        <v>0.16</v>
      </c>
    </row>
    <row r="31" spans="1:10" ht="30.75" thickBot="1" x14ac:dyDescent="0.3">
      <c r="A31" s="6" t="s">
        <v>35</v>
      </c>
      <c r="B31" s="2">
        <v>131</v>
      </c>
      <c r="C31" s="39">
        <v>1.1200000000000001</v>
      </c>
      <c r="D31" s="32">
        <v>0.32</v>
      </c>
      <c r="E31" s="36" t="s">
        <v>14</v>
      </c>
      <c r="F31" s="63">
        <v>1.1200000000000001</v>
      </c>
      <c r="G31">
        <v>0.32</v>
      </c>
      <c r="H31" s="61" t="s">
        <v>14</v>
      </c>
      <c r="I31" s="63">
        <v>0.17</v>
      </c>
      <c r="J31">
        <v>0.16</v>
      </c>
    </row>
    <row r="32" spans="1:10" ht="15.75" thickBot="1" x14ac:dyDescent="0.3">
      <c r="A32" s="3" t="s">
        <v>36</v>
      </c>
      <c r="B32" s="2">
        <v>132</v>
      </c>
      <c r="C32" s="39">
        <v>0</v>
      </c>
      <c r="D32" s="32">
        <v>0</v>
      </c>
      <c r="E32" s="36">
        <v>0</v>
      </c>
      <c r="F32" s="63">
        <v>0</v>
      </c>
      <c r="G32">
        <v>0</v>
      </c>
      <c r="H32" s="61">
        <v>0</v>
      </c>
      <c r="I32" s="63">
        <v>0.17</v>
      </c>
      <c r="J32">
        <v>0.16</v>
      </c>
    </row>
    <row r="33" spans="1:10" ht="30.75" thickBot="1" x14ac:dyDescent="0.3">
      <c r="A33" s="3" t="s">
        <v>37</v>
      </c>
      <c r="B33" s="2">
        <v>133</v>
      </c>
      <c r="C33" s="39">
        <v>1.1200000000000001</v>
      </c>
      <c r="D33" s="32">
        <v>0.32</v>
      </c>
      <c r="E33" s="36" t="s">
        <v>14</v>
      </c>
      <c r="F33" s="63">
        <v>1.1200000000000001</v>
      </c>
      <c r="G33">
        <v>0.32</v>
      </c>
      <c r="H33" s="61" t="s">
        <v>1006</v>
      </c>
      <c r="I33" s="63">
        <v>0.17</v>
      </c>
      <c r="J33">
        <v>0.16</v>
      </c>
    </row>
    <row r="34" spans="1:10" ht="30.75" thickBot="1" x14ac:dyDescent="0.3">
      <c r="A34" s="3" t="s">
        <v>38</v>
      </c>
      <c r="B34" s="2">
        <v>134</v>
      </c>
      <c r="C34" s="39">
        <v>1.1200000000000001</v>
      </c>
      <c r="D34" s="32">
        <v>0.32</v>
      </c>
      <c r="E34" s="36" t="s">
        <v>14</v>
      </c>
      <c r="F34" s="63">
        <v>1.1200000000000001</v>
      </c>
      <c r="G34">
        <v>0.32</v>
      </c>
      <c r="H34" s="61" t="s">
        <v>1006</v>
      </c>
      <c r="I34" s="63">
        <v>0.17</v>
      </c>
      <c r="J34">
        <v>0.16</v>
      </c>
    </row>
    <row r="35" spans="1:10" ht="30.75" thickBot="1" x14ac:dyDescent="0.3">
      <c r="A35" s="3" t="s">
        <v>39</v>
      </c>
      <c r="B35" s="2">
        <v>136</v>
      </c>
      <c r="C35" s="39">
        <v>1.1200000000000001</v>
      </c>
      <c r="D35" s="32">
        <v>0.32</v>
      </c>
      <c r="E35" s="36" t="s">
        <v>14</v>
      </c>
      <c r="F35" s="63">
        <v>1.1200000000000001</v>
      </c>
      <c r="G35">
        <v>0.32</v>
      </c>
      <c r="H35" s="61" t="s">
        <v>1006</v>
      </c>
      <c r="I35" s="63">
        <v>0.17</v>
      </c>
      <c r="J35">
        <v>0.16</v>
      </c>
    </row>
    <row r="36" spans="1:10" ht="30.75" thickBot="1" x14ac:dyDescent="0.3">
      <c r="A36" s="3" t="s">
        <v>40</v>
      </c>
      <c r="B36" s="2">
        <v>137</v>
      </c>
      <c r="C36" s="39">
        <v>1.1200000000000001</v>
      </c>
      <c r="D36" s="32">
        <v>0.32</v>
      </c>
      <c r="E36" s="36" t="s">
        <v>14</v>
      </c>
      <c r="F36" s="63">
        <v>1.1200000000000001</v>
      </c>
      <c r="G36">
        <v>0.32</v>
      </c>
      <c r="H36" s="61" t="s">
        <v>1006</v>
      </c>
      <c r="I36" s="63">
        <v>0.17</v>
      </c>
      <c r="J36">
        <v>0.16</v>
      </c>
    </row>
    <row r="37" spans="1:10" ht="30.75" thickBot="1" x14ac:dyDescent="0.3">
      <c r="A37" s="3" t="s">
        <v>41</v>
      </c>
      <c r="B37" s="2">
        <v>138</v>
      </c>
      <c r="C37" s="39">
        <v>1.1200000000000001</v>
      </c>
      <c r="D37" s="32">
        <v>0.32</v>
      </c>
      <c r="E37" s="36" t="s">
        <v>14</v>
      </c>
      <c r="F37" s="63">
        <v>1.1200000000000001</v>
      </c>
      <c r="G37">
        <v>0.32</v>
      </c>
      <c r="H37" s="61" t="s">
        <v>1006</v>
      </c>
      <c r="I37" s="63">
        <v>0.17</v>
      </c>
      <c r="J37">
        <v>0.16</v>
      </c>
    </row>
    <row r="38" spans="1:10" ht="39" thickBot="1" x14ac:dyDescent="0.3">
      <c r="A38" s="3" t="s">
        <v>42</v>
      </c>
      <c r="B38" s="2">
        <v>139</v>
      </c>
      <c r="C38" s="39">
        <v>1.1200000000000001</v>
      </c>
      <c r="D38" s="32">
        <v>0.32</v>
      </c>
      <c r="E38" s="36" t="s">
        <v>14</v>
      </c>
      <c r="F38" s="63">
        <v>1.1200000000000001</v>
      </c>
      <c r="G38">
        <v>0.32</v>
      </c>
      <c r="H38" s="61" t="s">
        <v>1006</v>
      </c>
      <c r="I38" s="63">
        <v>0.17</v>
      </c>
      <c r="J38">
        <v>0.16</v>
      </c>
    </row>
    <row r="39" spans="1:10" ht="15.75" thickBot="1" x14ac:dyDescent="0.3">
      <c r="A39" s="3" t="s">
        <v>43</v>
      </c>
      <c r="B39" s="2">
        <v>140</v>
      </c>
      <c r="C39" s="39">
        <v>0</v>
      </c>
      <c r="D39" s="32">
        <v>0</v>
      </c>
      <c r="E39" s="36">
        <v>0</v>
      </c>
      <c r="F39" s="63">
        <v>0</v>
      </c>
      <c r="G39">
        <v>0</v>
      </c>
      <c r="H39" s="61">
        <v>0</v>
      </c>
      <c r="I39" s="63">
        <v>0.17</v>
      </c>
      <c r="J39">
        <v>0.16</v>
      </c>
    </row>
    <row r="40" spans="1:10" ht="15.75" thickBot="1" x14ac:dyDescent="0.3">
      <c r="A40" s="3" t="s">
        <v>44</v>
      </c>
      <c r="B40" s="2">
        <v>141</v>
      </c>
      <c r="C40" s="39">
        <v>0</v>
      </c>
      <c r="D40" s="32">
        <v>0</v>
      </c>
      <c r="E40" s="36">
        <v>0</v>
      </c>
      <c r="F40" s="63">
        <v>0</v>
      </c>
      <c r="G40">
        <v>0</v>
      </c>
      <c r="H40" s="61">
        <v>0</v>
      </c>
      <c r="I40" s="63">
        <v>0.17</v>
      </c>
      <c r="J40">
        <v>0.16</v>
      </c>
    </row>
    <row r="41" spans="1:10" ht="30.75" thickBot="1" x14ac:dyDescent="0.3">
      <c r="A41" s="6" t="s">
        <v>45</v>
      </c>
      <c r="B41" s="2">
        <v>142</v>
      </c>
      <c r="C41" s="39">
        <v>1.1200000000000001</v>
      </c>
      <c r="D41" s="32">
        <v>0.32</v>
      </c>
      <c r="E41" s="36" t="s">
        <v>14</v>
      </c>
      <c r="F41" s="63">
        <v>1.1200000000000001</v>
      </c>
      <c r="G41">
        <v>0.32</v>
      </c>
      <c r="H41" s="61" t="s">
        <v>14</v>
      </c>
      <c r="I41" s="63">
        <v>0.17</v>
      </c>
      <c r="J41">
        <v>0.16</v>
      </c>
    </row>
    <row r="42" spans="1:10" ht="15.75" thickBot="1" x14ac:dyDescent="0.3">
      <c r="A42" s="7" t="s">
        <v>46</v>
      </c>
      <c r="B42" s="2">
        <v>143</v>
      </c>
      <c r="C42" s="39">
        <v>0</v>
      </c>
      <c r="F42" s="63">
        <v>0</v>
      </c>
      <c r="I42" s="63">
        <v>0.17</v>
      </c>
      <c r="J42">
        <v>0.16</v>
      </c>
    </row>
    <row r="43" spans="1:10" ht="15.75" thickBot="1" x14ac:dyDescent="0.3">
      <c r="A43" s="3" t="s">
        <v>47</v>
      </c>
      <c r="B43" s="8">
        <v>201</v>
      </c>
      <c r="C43" s="39">
        <v>0.3</v>
      </c>
      <c r="D43" s="32">
        <v>7</v>
      </c>
      <c r="E43" s="36" t="s">
        <v>48</v>
      </c>
      <c r="F43" s="63">
        <v>0.3</v>
      </c>
      <c r="G43">
        <v>7</v>
      </c>
      <c r="H43" s="61" t="s">
        <v>48</v>
      </c>
      <c r="I43" s="63">
        <v>0.17</v>
      </c>
      <c r="J43">
        <v>0.16</v>
      </c>
    </row>
    <row r="44" spans="1:10" ht="15.75" thickBot="1" x14ac:dyDescent="0.3">
      <c r="A44" s="3" t="s">
        <v>49</v>
      </c>
      <c r="B44" s="2">
        <v>202</v>
      </c>
      <c r="C44" s="39">
        <v>0.3</v>
      </c>
      <c r="D44" s="32">
        <v>7</v>
      </c>
      <c r="E44" s="36" t="s">
        <v>48</v>
      </c>
      <c r="F44" s="63">
        <v>0.3</v>
      </c>
      <c r="G44">
        <v>7</v>
      </c>
      <c r="H44" s="61" t="s">
        <v>48</v>
      </c>
      <c r="I44" s="63">
        <v>0.17</v>
      </c>
      <c r="J44">
        <v>0.16</v>
      </c>
    </row>
    <row r="45" spans="1:10" ht="15.75" thickBot="1" x14ac:dyDescent="0.3">
      <c r="A45" s="3" t="s">
        <v>50</v>
      </c>
      <c r="B45" s="2">
        <v>203</v>
      </c>
      <c r="C45" s="39">
        <v>0</v>
      </c>
      <c r="D45" s="32">
        <v>6.5</v>
      </c>
      <c r="E45" s="36" t="s">
        <v>51</v>
      </c>
      <c r="F45" s="63">
        <v>1.1999999999999999E-3</v>
      </c>
      <c r="G45">
        <v>9.75</v>
      </c>
      <c r="H45" s="61" t="s">
        <v>1007</v>
      </c>
      <c r="I45" s="63">
        <v>0.17</v>
      </c>
      <c r="J45">
        <v>0.16</v>
      </c>
    </row>
    <row r="46" spans="1:10" ht="15.75" thickBot="1" x14ac:dyDescent="0.3">
      <c r="A46" s="3" t="s">
        <v>52</v>
      </c>
      <c r="B46" s="2">
        <v>204</v>
      </c>
      <c r="C46" s="39">
        <v>0</v>
      </c>
      <c r="D46" s="32">
        <v>0</v>
      </c>
      <c r="E46" s="36">
        <v>0</v>
      </c>
      <c r="F46" s="63">
        <v>0</v>
      </c>
      <c r="G46">
        <v>0</v>
      </c>
      <c r="H46" s="61">
        <v>0</v>
      </c>
      <c r="I46" s="63">
        <v>0.17</v>
      </c>
      <c r="J46">
        <v>0.16</v>
      </c>
    </row>
    <row r="47" spans="1:10" ht="15.75" thickBot="1" x14ac:dyDescent="0.3">
      <c r="A47" s="3" t="s">
        <v>53</v>
      </c>
      <c r="B47" s="2">
        <v>205</v>
      </c>
      <c r="C47" s="39">
        <v>0.18</v>
      </c>
      <c r="D47" s="30"/>
      <c r="E47" s="31">
        <v>0.18</v>
      </c>
      <c r="F47" s="63">
        <v>0.18</v>
      </c>
      <c r="H47" s="61">
        <v>0.18</v>
      </c>
      <c r="I47" s="63">
        <v>0.17</v>
      </c>
      <c r="J47">
        <v>0.16</v>
      </c>
    </row>
    <row r="48" spans="1:10" ht="15.75" thickBot="1" x14ac:dyDescent="0.3">
      <c r="A48" s="3" t="s">
        <v>54</v>
      </c>
      <c r="B48" s="2">
        <v>206</v>
      </c>
      <c r="C48" s="39">
        <v>0.25</v>
      </c>
      <c r="D48" s="30"/>
      <c r="E48" s="31">
        <v>0.25</v>
      </c>
      <c r="F48" s="63">
        <v>0.25</v>
      </c>
      <c r="H48" s="61">
        <v>0.25</v>
      </c>
      <c r="I48" s="63">
        <v>0.17</v>
      </c>
      <c r="J48">
        <v>0.16</v>
      </c>
    </row>
    <row r="49" spans="1:10" ht="45.75" thickBot="1" x14ac:dyDescent="0.3">
      <c r="A49" s="1" t="s">
        <v>55</v>
      </c>
      <c r="B49" s="8">
        <v>207</v>
      </c>
      <c r="C49" s="39">
        <f>(AVERAGE(170,111))/100</f>
        <v>1.405</v>
      </c>
      <c r="D49" s="32">
        <f>AVERAGE(3.75,6.75)</f>
        <v>5.25</v>
      </c>
      <c r="E49" s="36" t="s">
        <v>56</v>
      </c>
      <c r="F49" s="63">
        <v>1.405</v>
      </c>
      <c r="G49">
        <v>5.25</v>
      </c>
      <c r="H49" s="61" t="s">
        <v>56</v>
      </c>
      <c r="I49" s="63">
        <v>0.17</v>
      </c>
      <c r="J49">
        <v>0.16</v>
      </c>
    </row>
    <row r="50" spans="1:10" ht="45.75" thickBot="1" x14ac:dyDescent="0.3">
      <c r="A50" s="3" t="s">
        <v>57</v>
      </c>
      <c r="B50" s="2">
        <v>208</v>
      </c>
      <c r="C50" s="39">
        <f>(AVERAGE(170,102))/100</f>
        <v>1.36</v>
      </c>
      <c r="D50" s="32">
        <f>AVERAGE(2.5, 4.5)</f>
        <v>3.5</v>
      </c>
      <c r="E50" s="36" t="s">
        <v>58</v>
      </c>
      <c r="F50" s="63">
        <v>1.36</v>
      </c>
      <c r="G50">
        <v>3.5</v>
      </c>
      <c r="H50" s="61" t="s">
        <v>58</v>
      </c>
      <c r="I50" s="63">
        <v>0.17</v>
      </c>
      <c r="J50">
        <v>0.16</v>
      </c>
    </row>
    <row r="51" spans="1:10" ht="45.75" thickBot="1" x14ac:dyDescent="0.3">
      <c r="A51" s="1" t="s">
        <v>59</v>
      </c>
      <c r="B51" s="8">
        <v>209</v>
      </c>
      <c r="C51" s="39">
        <f>(AVERAGE(170,111))/100</f>
        <v>1.405</v>
      </c>
      <c r="D51" s="32">
        <f>AVERAGE(4.5, 6.75)</f>
        <v>5.625</v>
      </c>
      <c r="E51" s="36" t="s">
        <v>60</v>
      </c>
      <c r="F51" s="63">
        <v>1.405</v>
      </c>
      <c r="G51">
        <v>5.625</v>
      </c>
      <c r="H51" s="61" t="s">
        <v>60</v>
      </c>
      <c r="I51" s="63">
        <v>0.17</v>
      </c>
      <c r="J51">
        <v>0.16</v>
      </c>
    </row>
    <row r="52" spans="1:10" ht="15.75" thickBot="1" x14ac:dyDescent="0.3">
      <c r="A52" s="3" t="s">
        <v>61</v>
      </c>
      <c r="B52" s="2">
        <v>210</v>
      </c>
      <c r="C52" s="39">
        <v>0.18</v>
      </c>
      <c r="D52" s="30"/>
      <c r="E52" s="31">
        <v>0.18</v>
      </c>
      <c r="F52" s="63">
        <v>0.18</v>
      </c>
      <c r="H52" s="61">
        <v>0.18</v>
      </c>
      <c r="I52" s="63">
        <v>0.17</v>
      </c>
      <c r="J52">
        <v>0.16</v>
      </c>
    </row>
    <row r="53" spans="1:10" ht="45.75" thickBot="1" x14ac:dyDescent="0.3">
      <c r="A53" s="3" t="s">
        <v>62</v>
      </c>
      <c r="B53" s="2">
        <v>211</v>
      </c>
      <c r="C53" s="39">
        <v>1.4</v>
      </c>
      <c r="D53" s="32">
        <v>4.7249999999999996</v>
      </c>
      <c r="E53" s="36" t="s">
        <v>63</v>
      </c>
      <c r="F53" s="63">
        <v>1.1454545454545455</v>
      </c>
      <c r="G53">
        <v>4.7249999999999996</v>
      </c>
      <c r="H53" s="61" t="s">
        <v>1008</v>
      </c>
      <c r="I53" s="63">
        <v>0.17</v>
      </c>
      <c r="J53">
        <v>0.16</v>
      </c>
    </row>
    <row r="54" spans="1:10" ht="30.75" thickBot="1" x14ac:dyDescent="0.3">
      <c r="A54" s="1" t="s">
        <v>64</v>
      </c>
      <c r="B54" s="2">
        <v>212</v>
      </c>
      <c r="C54" s="39">
        <v>0.1</v>
      </c>
      <c r="D54" s="40">
        <v>6.833333333333333</v>
      </c>
      <c r="E54" s="31" t="s">
        <v>65</v>
      </c>
      <c r="F54" s="63">
        <v>0.10285714285714287</v>
      </c>
      <c r="G54">
        <v>3.3928571428571428</v>
      </c>
      <c r="H54" s="61" t="s">
        <v>1009</v>
      </c>
      <c r="I54" s="63">
        <v>0.17</v>
      </c>
      <c r="J54">
        <v>0.16</v>
      </c>
    </row>
    <row r="55" spans="1:10" ht="45.75" thickBot="1" x14ac:dyDescent="0.3">
      <c r="A55" s="3" t="s">
        <v>66</v>
      </c>
      <c r="B55" s="2">
        <v>213</v>
      </c>
      <c r="C55" s="39">
        <v>0.1275</v>
      </c>
      <c r="E55" s="36" t="s">
        <v>67</v>
      </c>
      <c r="F55" s="63">
        <v>0.1275</v>
      </c>
      <c r="G55">
        <v>1.7399999999999998</v>
      </c>
      <c r="H55" s="61" t="s">
        <v>1010</v>
      </c>
      <c r="I55" s="63">
        <v>0.17</v>
      </c>
      <c r="J55">
        <v>0.16</v>
      </c>
    </row>
    <row r="56" spans="1:10" ht="15.75" thickBot="1" x14ac:dyDescent="0.3">
      <c r="A56" s="3" t="s">
        <v>68</v>
      </c>
      <c r="B56" s="2">
        <v>214</v>
      </c>
      <c r="C56" s="39">
        <v>0.21</v>
      </c>
      <c r="D56" s="30"/>
      <c r="E56" s="31" t="s">
        <v>69</v>
      </c>
      <c r="F56" s="63">
        <v>0.20666666666666667</v>
      </c>
      <c r="H56" s="61" t="s">
        <v>1011</v>
      </c>
      <c r="I56" s="63">
        <v>0.17</v>
      </c>
      <c r="J56">
        <v>0.16</v>
      </c>
    </row>
    <row r="57" spans="1:10" ht="30.75" thickBot="1" x14ac:dyDescent="0.3">
      <c r="A57" s="1" t="s">
        <v>70</v>
      </c>
      <c r="B57" s="2">
        <v>215</v>
      </c>
      <c r="C57" s="39">
        <v>1.1100000000000001</v>
      </c>
      <c r="D57" s="32">
        <v>6.75</v>
      </c>
      <c r="E57" s="36" t="s">
        <v>71</v>
      </c>
      <c r="F57" s="63">
        <v>1.1100000000000001</v>
      </c>
      <c r="G57">
        <v>6.75</v>
      </c>
      <c r="H57" s="61" t="s">
        <v>71</v>
      </c>
      <c r="I57" s="63">
        <v>0.17</v>
      </c>
      <c r="J57">
        <v>0.16</v>
      </c>
    </row>
    <row r="58" spans="1:10" ht="45.75" thickBot="1" x14ac:dyDescent="0.3">
      <c r="A58" s="3" t="s">
        <v>72</v>
      </c>
      <c r="B58" s="2">
        <v>216</v>
      </c>
      <c r="C58" s="39">
        <v>0.49851851851851853</v>
      </c>
      <c r="D58" s="40">
        <f>'[1]Customs and Purchase Tax Multi'!K59</f>
        <v>636.5454545454545</v>
      </c>
      <c r="E58" s="36" t="s">
        <v>73</v>
      </c>
      <c r="F58" s="63">
        <v>0.48071428571428571</v>
      </c>
      <c r="G58">
        <v>666.85714285714289</v>
      </c>
      <c r="H58" s="61" t="s">
        <v>1012</v>
      </c>
      <c r="I58" s="63">
        <v>0.17</v>
      </c>
      <c r="J58">
        <v>0.16</v>
      </c>
    </row>
    <row r="59" spans="1:10" ht="15.75" thickBot="1" x14ac:dyDescent="0.3">
      <c r="A59" s="1" t="s">
        <v>74</v>
      </c>
      <c r="B59" s="2">
        <v>217</v>
      </c>
      <c r="C59" s="39">
        <v>1.7</v>
      </c>
      <c r="D59" s="32">
        <v>3.75</v>
      </c>
      <c r="F59" s="63">
        <v>1.7</v>
      </c>
      <c r="G59">
        <v>3.75</v>
      </c>
      <c r="H59" s="61" t="s">
        <v>75</v>
      </c>
      <c r="I59" s="63">
        <v>0.17</v>
      </c>
      <c r="J59">
        <v>0.16</v>
      </c>
    </row>
    <row r="60" spans="1:10" ht="45.75" thickBot="1" x14ac:dyDescent="0.3">
      <c r="A60" s="1" t="s">
        <v>76</v>
      </c>
      <c r="B60" s="2">
        <v>218</v>
      </c>
      <c r="C60" s="39">
        <f>(AVERAGE(170,102))/100</f>
        <v>1.36</v>
      </c>
      <c r="D60" s="32">
        <f>AVERAGE(3, 4.5)</f>
        <v>3.75</v>
      </c>
      <c r="E60" s="36" t="s">
        <v>77</v>
      </c>
      <c r="F60" s="63">
        <v>1.36</v>
      </c>
      <c r="G60">
        <v>3.75</v>
      </c>
      <c r="H60" s="61" t="s">
        <v>77</v>
      </c>
      <c r="I60" s="63">
        <v>0.17</v>
      </c>
      <c r="J60">
        <v>0.16</v>
      </c>
    </row>
    <row r="61" spans="1:10" ht="45.75" thickBot="1" x14ac:dyDescent="0.3">
      <c r="A61" s="1" t="s">
        <v>78</v>
      </c>
      <c r="B61" s="2">
        <v>219</v>
      </c>
      <c r="C61" s="39">
        <v>0.83066666666666666</v>
      </c>
      <c r="D61" s="32">
        <v>5.75</v>
      </c>
      <c r="E61" s="36" t="s">
        <v>79</v>
      </c>
      <c r="F61" s="63">
        <v>0.83066666666666666</v>
      </c>
      <c r="G61">
        <v>4.2233333333333336</v>
      </c>
      <c r="H61" s="61" t="s">
        <v>1013</v>
      </c>
      <c r="I61" s="63">
        <v>0.17</v>
      </c>
      <c r="J61">
        <v>0.16</v>
      </c>
    </row>
    <row r="62" spans="1:10" ht="15.75" thickBot="1" x14ac:dyDescent="0.3">
      <c r="A62" s="1" t="s">
        <v>80</v>
      </c>
      <c r="B62" s="2">
        <v>220</v>
      </c>
      <c r="C62" s="39">
        <v>0.6</v>
      </c>
      <c r="D62" s="30"/>
      <c r="E62" s="31">
        <v>0.6</v>
      </c>
      <c r="F62" s="63">
        <v>0.6</v>
      </c>
      <c r="H62" s="61">
        <v>0.6</v>
      </c>
      <c r="I62" s="63">
        <v>0.17</v>
      </c>
      <c r="J62">
        <v>0.16</v>
      </c>
    </row>
    <row r="63" spans="1:10" ht="15.75" thickBot="1" x14ac:dyDescent="0.3">
      <c r="A63" s="1" t="s">
        <v>81</v>
      </c>
      <c r="B63" s="2">
        <v>221</v>
      </c>
      <c r="C63" s="39">
        <v>0.5</v>
      </c>
      <c r="D63" s="30"/>
      <c r="E63" s="31">
        <v>0.5</v>
      </c>
      <c r="F63" s="63">
        <v>0.5</v>
      </c>
      <c r="H63" s="61">
        <v>0.5</v>
      </c>
      <c r="I63" s="63">
        <v>0.17</v>
      </c>
      <c r="J63">
        <v>0.16</v>
      </c>
    </row>
    <row r="64" spans="1:10" ht="45.75" thickBot="1" x14ac:dyDescent="0.3">
      <c r="A64" s="1" t="s">
        <v>82</v>
      </c>
      <c r="B64" s="2">
        <v>222</v>
      </c>
      <c r="C64" s="39">
        <v>1.1645000000000001</v>
      </c>
      <c r="D64" s="40">
        <v>5.5227272727272725</v>
      </c>
      <c r="E64" s="31" t="s">
        <v>83</v>
      </c>
      <c r="F64" s="63">
        <v>0.61289473684210527</v>
      </c>
      <c r="G64">
        <v>5.5227272727272725</v>
      </c>
      <c r="H64" s="61" t="s">
        <v>1014</v>
      </c>
      <c r="I64" s="63">
        <v>0.17</v>
      </c>
      <c r="J64">
        <v>0.16</v>
      </c>
    </row>
    <row r="65" spans="1:10" ht="15.75" thickBot="1" x14ac:dyDescent="0.3">
      <c r="A65" s="1" t="s">
        <v>84</v>
      </c>
      <c r="B65" s="2">
        <v>223</v>
      </c>
      <c r="C65" s="39">
        <v>0</v>
      </c>
      <c r="F65" s="63">
        <v>0</v>
      </c>
      <c r="I65" s="63">
        <v>0.17</v>
      </c>
      <c r="J65">
        <v>0.16</v>
      </c>
    </row>
    <row r="66" spans="1:10" ht="15.75" thickBot="1" x14ac:dyDescent="0.3">
      <c r="A66" s="3" t="s">
        <v>85</v>
      </c>
      <c r="B66" s="2">
        <v>224</v>
      </c>
      <c r="C66" s="39">
        <v>0</v>
      </c>
      <c r="F66" s="63">
        <v>0</v>
      </c>
      <c r="I66" s="63">
        <v>0.17</v>
      </c>
      <c r="J66">
        <v>0.16</v>
      </c>
    </row>
    <row r="67" spans="1:10" ht="15.75" thickBot="1" x14ac:dyDescent="0.3">
      <c r="A67" s="9" t="s">
        <v>86</v>
      </c>
      <c r="B67" s="10">
        <v>225</v>
      </c>
      <c r="C67" s="39">
        <v>1.7</v>
      </c>
      <c r="D67" s="32">
        <v>4.5</v>
      </c>
      <c r="F67" s="63">
        <v>1.7</v>
      </c>
      <c r="G67">
        <v>4.5</v>
      </c>
      <c r="H67" s="61" t="s">
        <v>87</v>
      </c>
      <c r="I67" s="63">
        <v>0.17</v>
      </c>
      <c r="J67">
        <v>0.16</v>
      </c>
    </row>
    <row r="68" spans="1:10" ht="45.75" thickBot="1" x14ac:dyDescent="0.3">
      <c r="A68" s="9" t="s">
        <v>88</v>
      </c>
      <c r="B68" s="10">
        <v>226</v>
      </c>
      <c r="C68" s="39">
        <f>(AVERAGE(170,111))/100</f>
        <v>1.405</v>
      </c>
      <c r="D68" s="32">
        <v>6.75</v>
      </c>
      <c r="E68" s="36" t="s">
        <v>89</v>
      </c>
      <c r="F68" s="63">
        <v>1.405</v>
      </c>
      <c r="G68">
        <v>6.75</v>
      </c>
      <c r="H68" s="61" t="s">
        <v>89</v>
      </c>
      <c r="I68" s="63">
        <v>0.17</v>
      </c>
      <c r="J68">
        <v>0.16</v>
      </c>
    </row>
    <row r="69" spans="1:10" ht="15.75" thickBot="1" x14ac:dyDescent="0.3">
      <c r="A69" s="9" t="s">
        <v>90</v>
      </c>
      <c r="B69" s="10">
        <v>227</v>
      </c>
      <c r="C69" s="39">
        <v>0</v>
      </c>
      <c r="D69" s="32">
        <v>0</v>
      </c>
      <c r="E69" s="36">
        <v>0</v>
      </c>
      <c r="F69" s="63">
        <v>0</v>
      </c>
      <c r="G69">
        <v>0</v>
      </c>
      <c r="H69" s="61">
        <v>0</v>
      </c>
      <c r="I69" s="63">
        <v>0.17</v>
      </c>
      <c r="J69">
        <v>0.16</v>
      </c>
    </row>
    <row r="70" spans="1:10" ht="26.25" thickBot="1" x14ac:dyDescent="0.3">
      <c r="A70" s="11" t="s">
        <v>91</v>
      </c>
      <c r="B70" s="2">
        <v>229</v>
      </c>
      <c r="C70" s="39">
        <v>0</v>
      </c>
      <c r="F70" s="63">
        <v>0</v>
      </c>
      <c r="I70" s="63">
        <v>0.17</v>
      </c>
      <c r="J70">
        <v>0.16</v>
      </c>
    </row>
    <row r="71" spans="1:10" ht="30.75" thickBot="1" x14ac:dyDescent="0.3">
      <c r="A71" s="3" t="s">
        <v>92</v>
      </c>
      <c r="B71" s="2">
        <v>301</v>
      </c>
      <c r="C71" s="39">
        <v>0</v>
      </c>
      <c r="D71" s="40">
        <v>10.79</v>
      </c>
      <c r="E71" s="41" t="s">
        <v>93</v>
      </c>
      <c r="F71" s="63">
        <v>0</v>
      </c>
      <c r="G71">
        <v>2.2148148148148143</v>
      </c>
      <c r="H71" s="61" t="s">
        <v>1015</v>
      </c>
      <c r="I71" s="63">
        <v>0.17</v>
      </c>
      <c r="J71">
        <v>0.16</v>
      </c>
    </row>
    <row r="72" spans="1:10" ht="30.75" thickBot="1" x14ac:dyDescent="0.3">
      <c r="A72" s="3" t="s">
        <v>94</v>
      </c>
      <c r="B72" s="2">
        <v>302</v>
      </c>
      <c r="C72" s="39">
        <v>0</v>
      </c>
      <c r="D72" s="40">
        <v>2.1124999999999998</v>
      </c>
      <c r="E72" s="41" t="s">
        <v>95</v>
      </c>
      <c r="F72" s="63">
        <v>0</v>
      </c>
      <c r="G72">
        <v>2.105</v>
      </c>
      <c r="H72" s="61" t="s">
        <v>1015</v>
      </c>
      <c r="I72" s="63">
        <v>0.17</v>
      </c>
      <c r="J72">
        <v>0.16</v>
      </c>
    </row>
    <row r="73" spans="1:10" ht="15.75" thickBot="1" x14ac:dyDescent="0.3">
      <c r="A73" s="3" t="s">
        <v>96</v>
      </c>
      <c r="B73" s="2">
        <v>303</v>
      </c>
      <c r="C73" s="39">
        <v>0</v>
      </c>
      <c r="D73" s="32">
        <v>0</v>
      </c>
      <c r="E73" s="36">
        <v>0</v>
      </c>
      <c r="F73" s="63">
        <v>0</v>
      </c>
      <c r="G73">
        <v>0</v>
      </c>
      <c r="H73" s="61">
        <v>0</v>
      </c>
      <c r="I73" s="63">
        <v>0.17</v>
      </c>
      <c r="J73">
        <v>0.16</v>
      </c>
    </row>
    <row r="74" spans="1:10" ht="15.75" thickBot="1" x14ac:dyDescent="0.3">
      <c r="A74" s="3" t="s">
        <v>97</v>
      </c>
      <c r="B74" s="2">
        <v>304</v>
      </c>
      <c r="C74" s="39">
        <v>0</v>
      </c>
      <c r="D74" s="32">
        <v>0</v>
      </c>
      <c r="E74" s="36">
        <v>0</v>
      </c>
      <c r="F74" s="63">
        <v>0</v>
      </c>
      <c r="G74">
        <v>0</v>
      </c>
      <c r="H74" s="61">
        <v>0</v>
      </c>
      <c r="I74" s="63">
        <v>0.17</v>
      </c>
      <c r="J74">
        <v>0.16</v>
      </c>
    </row>
    <row r="75" spans="1:10" ht="15.75" thickBot="1" x14ac:dyDescent="0.3">
      <c r="A75" s="3" t="s">
        <v>98</v>
      </c>
      <c r="B75" s="2">
        <v>305</v>
      </c>
      <c r="C75" s="39">
        <v>0</v>
      </c>
      <c r="D75" s="32">
        <v>0</v>
      </c>
      <c r="E75" s="36">
        <v>0</v>
      </c>
      <c r="F75" s="63">
        <v>0</v>
      </c>
      <c r="G75">
        <v>0</v>
      </c>
      <c r="H75" s="61">
        <v>0</v>
      </c>
      <c r="I75" s="63">
        <v>0.17</v>
      </c>
      <c r="J75">
        <v>0.16</v>
      </c>
    </row>
    <row r="76" spans="1:10" ht="15.75" thickBot="1" x14ac:dyDescent="0.3">
      <c r="A76" s="3" t="s">
        <v>99</v>
      </c>
      <c r="B76" s="2">
        <v>306</v>
      </c>
      <c r="C76" s="39">
        <v>0.12</v>
      </c>
      <c r="D76" s="30"/>
      <c r="E76" s="31">
        <v>0.12</v>
      </c>
      <c r="F76" s="63">
        <v>0.12</v>
      </c>
      <c r="H76" s="61">
        <v>0.12</v>
      </c>
      <c r="I76" s="63">
        <v>0.17</v>
      </c>
      <c r="J76">
        <v>0.16</v>
      </c>
    </row>
    <row r="77" spans="1:10" ht="15.75" thickBot="1" x14ac:dyDescent="0.3">
      <c r="A77" s="3" t="s">
        <v>100</v>
      </c>
      <c r="B77" s="2">
        <v>307</v>
      </c>
      <c r="C77" s="39">
        <v>0.26</v>
      </c>
      <c r="D77" s="30"/>
      <c r="E77" s="31">
        <v>0.26</v>
      </c>
      <c r="F77" s="63">
        <v>0.26</v>
      </c>
      <c r="H77" s="61">
        <v>0.26</v>
      </c>
      <c r="I77" s="63">
        <v>0.17</v>
      </c>
      <c r="J77">
        <v>0.16</v>
      </c>
    </row>
    <row r="78" spans="1:10" ht="30.75" thickBot="1" x14ac:dyDescent="0.3">
      <c r="A78" s="3" t="s">
        <v>101</v>
      </c>
      <c r="B78" s="2">
        <v>308</v>
      </c>
      <c r="C78" s="39">
        <v>8.5714285714285701E-3</v>
      </c>
      <c r="D78" s="40">
        <v>6</v>
      </c>
      <c r="E78" s="36" t="s">
        <v>102</v>
      </c>
      <c r="F78" s="63">
        <v>3.6363636363636364E-3</v>
      </c>
      <c r="G78">
        <v>0.93684210526315792</v>
      </c>
      <c r="H78" s="61" t="s">
        <v>1016</v>
      </c>
      <c r="I78" s="63">
        <v>0.17</v>
      </c>
      <c r="J78">
        <v>0.16</v>
      </c>
    </row>
    <row r="79" spans="1:10" ht="30.75" thickBot="1" x14ac:dyDescent="0.3">
      <c r="A79" s="3" t="s">
        <v>72</v>
      </c>
      <c r="B79" s="8">
        <v>309</v>
      </c>
      <c r="C79" s="39">
        <v>8.6417910447761204E-2</v>
      </c>
      <c r="D79" s="40">
        <v>6.99</v>
      </c>
      <c r="E79" s="36" t="s">
        <v>103</v>
      </c>
      <c r="F79" s="63">
        <v>8.6417910447761023E-4</v>
      </c>
      <c r="G79">
        <v>0.12403508771929825</v>
      </c>
      <c r="H79" s="61" t="s">
        <v>1017</v>
      </c>
      <c r="I79" s="63">
        <v>0.17</v>
      </c>
      <c r="J79">
        <v>0.16</v>
      </c>
    </row>
    <row r="80" spans="1:10" ht="15.75" thickBot="1" x14ac:dyDescent="0.3">
      <c r="A80" s="1" t="s">
        <v>104</v>
      </c>
      <c r="B80" s="10">
        <v>310</v>
      </c>
      <c r="C80" s="39">
        <v>0</v>
      </c>
      <c r="F80" s="63">
        <v>0</v>
      </c>
      <c r="I80" s="63">
        <v>0.17</v>
      </c>
      <c r="J80">
        <v>0.16</v>
      </c>
    </row>
    <row r="81" spans="1:10" ht="15.75" thickBot="1" x14ac:dyDescent="0.3">
      <c r="A81" s="3" t="s">
        <v>105</v>
      </c>
      <c r="B81" s="2">
        <v>402</v>
      </c>
      <c r="C81" s="39">
        <v>0.4</v>
      </c>
      <c r="D81" s="30"/>
      <c r="E81" s="31">
        <v>0.4</v>
      </c>
      <c r="F81" s="63">
        <v>0.4</v>
      </c>
      <c r="H81" s="61">
        <v>0.4</v>
      </c>
      <c r="I81" s="63">
        <v>0.17</v>
      </c>
      <c r="J81">
        <v>0.16</v>
      </c>
    </row>
    <row r="82" spans="1:10" ht="15.75" thickBot="1" x14ac:dyDescent="0.3">
      <c r="A82" s="3" t="s">
        <v>106</v>
      </c>
      <c r="B82" s="2">
        <v>403</v>
      </c>
      <c r="C82" s="39">
        <f>(AVERAGE(162,212))/100</f>
        <v>1.87</v>
      </c>
      <c r="D82" s="30"/>
      <c r="E82" s="36" t="s">
        <v>107</v>
      </c>
      <c r="F82" s="63">
        <v>1.87</v>
      </c>
      <c r="H82" s="61" t="s">
        <v>107</v>
      </c>
      <c r="I82" s="63">
        <v>0.17</v>
      </c>
      <c r="J82">
        <v>0.16</v>
      </c>
    </row>
    <row r="83" spans="1:10" ht="15.75" thickBot="1" x14ac:dyDescent="0.3">
      <c r="A83" s="3" t="s">
        <v>108</v>
      </c>
      <c r="B83" s="2">
        <v>404</v>
      </c>
      <c r="C83" s="39">
        <f>(AVERAGE(162,212))/100</f>
        <v>1.87</v>
      </c>
      <c r="D83" s="30"/>
      <c r="E83" s="36" t="s">
        <v>107</v>
      </c>
      <c r="F83" s="63">
        <v>1.87</v>
      </c>
      <c r="H83" s="61" t="s">
        <v>107</v>
      </c>
      <c r="I83" s="63">
        <v>0.17</v>
      </c>
      <c r="J83">
        <v>0.16</v>
      </c>
    </row>
    <row r="84" spans="1:10" ht="15.75" thickBot="1" x14ac:dyDescent="0.3">
      <c r="A84" s="3" t="s">
        <v>109</v>
      </c>
      <c r="B84" s="2">
        <v>405</v>
      </c>
      <c r="C84" s="39">
        <v>0.25</v>
      </c>
      <c r="D84" s="30"/>
      <c r="E84" s="31">
        <v>0.25</v>
      </c>
      <c r="F84" s="63">
        <v>0.25</v>
      </c>
      <c r="H84" s="61">
        <v>0.25</v>
      </c>
      <c r="I84" s="63">
        <v>0.17</v>
      </c>
      <c r="J84">
        <v>0.16</v>
      </c>
    </row>
    <row r="85" spans="1:10" ht="30.75" thickBot="1" x14ac:dyDescent="0.3">
      <c r="A85" s="3" t="s">
        <v>110</v>
      </c>
      <c r="B85" s="2">
        <v>406</v>
      </c>
      <c r="C85" s="39">
        <v>0.6</v>
      </c>
      <c r="D85" s="32">
        <v>5.5</v>
      </c>
      <c r="E85" s="36" t="s">
        <v>111</v>
      </c>
      <c r="F85" s="63">
        <v>0.6</v>
      </c>
      <c r="G85">
        <v>5.5</v>
      </c>
      <c r="H85" s="61" t="s">
        <v>111</v>
      </c>
      <c r="I85" s="63">
        <v>0.17</v>
      </c>
      <c r="J85">
        <v>0.16</v>
      </c>
    </row>
    <row r="86" spans="1:10" ht="30.75" thickBot="1" x14ac:dyDescent="0.3">
      <c r="A86" s="3" t="s">
        <v>112</v>
      </c>
      <c r="B86" s="2">
        <v>407</v>
      </c>
      <c r="C86" s="39">
        <v>0.6</v>
      </c>
      <c r="D86" s="32">
        <v>5.5</v>
      </c>
      <c r="E86" s="36" t="s">
        <v>111</v>
      </c>
      <c r="F86" s="63">
        <v>0.6</v>
      </c>
      <c r="G86">
        <v>5.5</v>
      </c>
      <c r="H86" s="61" t="s">
        <v>111</v>
      </c>
      <c r="I86" s="63">
        <v>0.17</v>
      </c>
      <c r="J86">
        <v>0.16</v>
      </c>
    </row>
    <row r="87" spans="1:10" ht="15.75" thickBot="1" x14ac:dyDescent="0.3">
      <c r="A87" s="3" t="s">
        <v>113</v>
      </c>
      <c r="B87" s="2">
        <v>408</v>
      </c>
      <c r="C87" s="39">
        <v>0.25</v>
      </c>
      <c r="D87" s="30"/>
      <c r="E87" s="31">
        <v>0.25</v>
      </c>
      <c r="F87" s="63">
        <v>0.25</v>
      </c>
      <c r="H87" s="61">
        <v>0.25</v>
      </c>
      <c r="I87" s="63">
        <v>0.17</v>
      </c>
      <c r="J87">
        <v>0.16</v>
      </c>
    </row>
    <row r="88" spans="1:10" ht="30.75" thickBot="1" x14ac:dyDescent="0.3">
      <c r="A88" s="3" t="s">
        <v>114</v>
      </c>
      <c r="B88" s="2">
        <v>409</v>
      </c>
      <c r="C88" s="39">
        <v>0.6</v>
      </c>
      <c r="D88" s="32">
        <v>5.5</v>
      </c>
      <c r="E88" s="36" t="s">
        <v>111</v>
      </c>
      <c r="F88" s="63">
        <v>0.6</v>
      </c>
      <c r="G88">
        <v>5.5</v>
      </c>
      <c r="H88" s="61" t="s">
        <v>111</v>
      </c>
      <c r="I88" s="63">
        <v>0.17</v>
      </c>
      <c r="J88">
        <v>0.16</v>
      </c>
    </row>
    <row r="89" spans="1:10" ht="30.75" thickBot="1" x14ac:dyDescent="0.3">
      <c r="A89" s="3" t="s">
        <v>115</v>
      </c>
      <c r="B89" s="2">
        <v>410</v>
      </c>
      <c r="C89" s="39">
        <v>0</v>
      </c>
      <c r="D89" s="32">
        <f>AVERAGE(13.09,7.95)</f>
        <v>10.52</v>
      </c>
      <c r="E89" s="36" t="s">
        <v>116</v>
      </c>
      <c r="F89" s="63">
        <v>0</v>
      </c>
      <c r="G89">
        <v>10.645</v>
      </c>
      <c r="H89" s="61" t="s">
        <v>1018</v>
      </c>
      <c r="I89" s="63">
        <v>0.17</v>
      </c>
      <c r="J89">
        <v>0.16</v>
      </c>
    </row>
    <row r="90" spans="1:10" ht="30.75" thickBot="1" x14ac:dyDescent="0.3">
      <c r="A90" s="3" t="s">
        <v>117</v>
      </c>
      <c r="B90" s="2">
        <v>411</v>
      </c>
      <c r="C90" s="39">
        <v>0</v>
      </c>
      <c r="D90" s="32">
        <f>AVERAGE(13.09,7.95)</f>
        <v>10.52</v>
      </c>
      <c r="E90" s="36" t="s">
        <v>116</v>
      </c>
      <c r="F90" s="63">
        <v>0</v>
      </c>
      <c r="G90">
        <v>10.645</v>
      </c>
      <c r="H90" s="61" t="s">
        <v>1018</v>
      </c>
      <c r="I90" s="63">
        <v>0.17</v>
      </c>
      <c r="J90">
        <v>0.16</v>
      </c>
    </row>
    <row r="91" spans="1:10" ht="15.75" thickBot="1" x14ac:dyDescent="0.3">
      <c r="A91" s="7" t="s">
        <v>118</v>
      </c>
      <c r="B91" s="2">
        <v>412</v>
      </c>
      <c r="C91" s="39">
        <v>0</v>
      </c>
      <c r="F91" s="63">
        <v>0</v>
      </c>
      <c r="I91" s="63">
        <v>0.17</v>
      </c>
      <c r="J91">
        <v>0.16</v>
      </c>
    </row>
    <row r="92" spans="1:10" ht="15.75" thickBot="1" x14ac:dyDescent="0.3">
      <c r="A92" s="3" t="s">
        <v>119</v>
      </c>
      <c r="B92" s="2">
        <v>413</v>
      </c>
      <c r="C92" s="39">
        <v>0</v>
      </c>
      <c r="D92" s="32">
        <v>8.35</v>
      </c>
      <c r="E92" s="36" t="s">
        <v>120</v>
      </c>
      <c r="F92" s="63">
        <v>0</v>
      </c>
      <c r="G92">
        <v>8.35</v>
      </c>
      <c r="H92" s="61" t="s">
        <v>120</v>
      </c>
      <c r="I92" s="63">
        <v>0.17</v>
      </c>
      <c r="J92">
        <v>0.16</v>
      </c>
    </row>
    <row r="93" spans="1:10" ht="15.75" thickBot="1" x14ac:dyDescent="0.3">
      <c r="A93" s="3" t="s">
        <v>121</v>
      </c>
      <c r="B93" s="2">
        <v>414</v>
      </c>
      <c r="C93" s="39">
        <v>0</v>
      </c>
      <c r="D93" s="32">
        <v>8.35</v>
      </c>
      <c r="E93" s="36" t="s">
        <v>120</v>
      </c>
      <c r="F93" s="63">
        <v>0</v>
      </c>
      <c r="G93">
        <v>8.35</v>
      </c>
      <c r="H93" s="61" t="s">
        <v>120</v>
      </c>
      <c r="I93" s="63">
        <v>0.17</v>
      </c>
      <c r="J93">
        <v>0.16</v>
      </c>
    </row>
    <row r="94" spans="1:10" ht="15.75" thickBot="1" x14ac:dyDescent="0.3">
      <c r="A94" s="3" t="s">
        <v>122</v>
      </c>
      <c r="B94" s="2">
        <v>415</v>
      </c>
      <c r="C94" s="39">
        <v>0</v>
      </c>
      <c r="D94" s="32">
        <v>8.35</v>
      </c>
      <c r="E94" s="36" t="s">
        <v>120</v>
      </c>
      <c r="F94" s="63">
        <v>0</v>
      </c>
      <c r="G94">
        <v>8.35</v>
      </c>
      <c r="H94" s="61" t="s">
        <v>120</v>
      </c>
      <c r="I94" s="63">
        <v>0.17</v>
      </c>
      <c r="J94">
        <v>0.16</v>
      </c>
    </row>
    <row r="95" spans="1:10" ht="15.75" thickBot="1" x14ac:dyDescent="0.3">
      <c r="A95" s="3" t="s">
        <v>123</v>
      </c>
      <c r="B95" s="2">
        <v>416</v>
      </c>
      <c r="C95" s="39">
        <v>0</v>
      </c>
      <c r="D95" s="32">
        <v>7.95</v>
      </c>
      <c r="E95" s="36" t="s">
        <v>124</v>
      </c>
      <c r="F95" s="63">
        <v>0</v>
      </c>
      <c r="G95">
        <v>8.0399999999999991</v>
      </c>
      <c r="H95" s="61" t="s">
        <v>1019</v>
      </c>
      <c r="I95" s="63">
        <v>0.17</v>
      </c>
      <c r="J95">
        <v>0.16</v>
      </c>
    </row>
    <row r="96" spans="1:10" ht="30.75" thickBot="1" x14ac:dyDescent="0.3">
      <c r="A96" s="3" t="s">
        <v>125</v>
      </c>
      <c r="B96" s="2">
        <v>417</v>
      </c>
      <c r="C96" s="39">
        <v>0.6</v>
      </c>
      <c r="D96" s="32">
        <v>5.5</v>
      </c>
      <c r="E96" s="36" t="s">
        <v>111</v>
      </c>
      <c r="F96" s="63">
        <v>0.6</v>
      </c>
      <c r="G96">
        <v>5.5</v>
      </c>
      <c r="H96" s="61" t="s">
        <v>111</v>
      </c>
      <c r="I96" s="63">
        <v>0.17</v>
      </c>
      <c r="J96">
        <v>0.16</v>
      </c>
    </row>
    <row r="97" spans="1:10" ht="26.25" thickBot="1" x14ac:dyDescent="0.3">
      <c r="A97" s="3" t="s">
        <v>126</v>
      </c>
      <c r="B97" s="2">
        <v>419</v>
      </c>
      <c r="C97" s="39">
        <v>0</v>
      </c>
      <c r="D97" s="32">
        <v>4.05</v>
      </c>
      <c r="E97" s="36" t="s">
        <v>127</v>
      </c>
      <c r="F97" s="63">
        <v>0</v>
      </c>
      <c r="G97">
        <v>4.0999999999999996</v>
      </c>
      <c r="H97" s="61" t="s">
        <v>1020</v>
      </c>
      <c r="I97" s="63">
        <v>0.17</v>
      </c>
      <c r="J97">
        <v>0.16</v>
      </c>
    </row>
    <row r="98" spans="1:10" ht="45.75" thickBot="1" x14ac:dyDescent="0.3">
      <c r="A98" s="3" t="s">
        <v>128</v>
      </c>
      <c r="B98" s="2">
        <v>420</v>
      </c>
      <c r="C98" s="39">
        <v>0.63230769230769235</v>
      </c>
      <c r="D98" s="40">
        <v>6.25</v>
      </c>
      <c r="E98" s="36" t="s">
        <v>129</v>
      </c>
      <c r="F98" s="63">
        <v>0.63230769230769235</v>
      </c>
      <c r="G98">
        <v>6.2772727272727273</v>
      </c>
      <c r="H98" s="61" t="s">
        <v>1021</v>
      </c>
      <c r="I98" s="63">
        <v>0.17</v>
      </c>
      <c r="J98">
        <v>0.16</v>
      </c>
    </row>
    <row r="99" spans="1:10" ht="30.75" thickBot="1" x14ac:dyDescent="0.3">
      <c r="A99" s="3" t="s">
        <v>130</v>
      </c>
      <c r="B99" s="2">
        <v>421</v>
      </c>
      <c r="C99" s="39">
        <v>1.7</v>
      </c>
      <c r="D99" s="32">
        <v>0.3</v>
      </c>
      <c r="E99" s="36" t="s">
        <v>131</v>
      </c>
      <c r="F99" s="63">
        <v>1.7</v>
      </c>
      <c r="G99">
        <v>0.3</v>
      </c>
      <c r="H99" s="61" t="s">
        <v>131</v>
      </c>
      <c r="I99" s="63">
        <v>0.17</v>
      </c>
      <c r="J99">
        <v>0.16</v>
      </c>
    </row>
    <row r="100" spans="1:10" ht="26.25" thickBot="1" x14ac:dyDescent="0.3">
      <c r="A100" s="1" t="s">
        <v>132</v>
      </c>
      <c r="B100" s="2">
        <v>422</v>
      </c>
      <c r="C100" s="39">
        <v>0</v>
      </c>
      <c r="D100" s="32">
        <v>8.35</v>
      </c>
      <c r="E100" s="36" t="s">
        <v>120</v>
      </c>
      <c r="F100" s="63">
        <v>0</v>
      </c>
      <c r="G100">
        <v>8.35</v>
      </c>
      <c r="H100" s="61" t="s">
        <v>120</v>
      </c>
      <c r="I100" s="63">
        <v>0.17</v>
      </c>
      <c r="J100">
        <v>0.16</v>
      </c>
    </row>
    <row r="101" spans="1:10" ht="26.25" thickBot="1" x14ac:dyDescent="0.3">
      <c r="A101" s="3" t="s">
        <v>133</v>
      </c>
      <c r="B101" s="2">
        <v>423</v>
      </c>
      <c r="C101" s="39">
        <v>0.4</v>
      </c>
      <c r="D101" s="30"/>
      <c r="E101" s="31">
        <v>0.4</v>
      </c>
      <c r="F101" s="63">
        <v>0.4</v>
      </c>
      <c r="H101" s="61">
        <v>0.4</v>
      </c>
      <c r="I101" s="63">
        <v>0.17</v>
      </c>
      <c r="J101">
        <v>0.16</v>
      </c>
    </row>
    <row r="102" spans="1:10" ht="15.75" thickBot="1" x14ac:dyDescent="0.3">
      <c r="A102" s="3" t="s">
        <v>134</v>
      </c>
      <c r="B102" s="2">
        <v>424</v>
      </c>
      <c r="C102" s="39">
        <v>0.4</v>
      </c>
      <c r="D102" s="30"/>
      <c r="E102" s="31">
        <v>0.4</v>
      </c>
      <c r="F102" s="63">
        <v>0.4</v>
      </c>
      <c r="H102" s="61">
        <v>0.4</v>
      </c>
      <c r="I102" s="63">
        <v>0.17</v>
      </c>
      <c r="J102">
        <v>0.16</v>
      </c>
    </row>
    <row r="103" spans="1:10" ht="15.75" thickBot="1" x14ac:dyDescent="0.3">
      <c r="A103" s="3" t="s">
        <v>135</v>
      </c>
      <c r="B103" s="2">
        <v>425</v>
      </c>
      <c r="C103" s="39">
        <v>0.4</v>
      </c>
      <c r="D103" s="30"/>
      <c r="E103" s="31">
        <v>0.4</v>
      </c>
      <c r="F103" s="63">
        <v>0.4</v>
      </c>
      <c r="H103" s="61">
        <v>0.4</v>
      </c>
      <c r="I103" s="63">
        <v>0.17</v>
      </c>
      <c r="J103">
        <v>0.16</v>
      </c>
    </row>
    <row r="104" spans="1:10" ht="30.75" thickBot="1" x14ac:dyDescent="0.3">
      <c r="A104" s="3" t="s">
        <v>136</v>
      </c>
      <c r="B104" s="2">
        <v>501</v>
      </c>
      <c r="C104" s="39">
        <v>0.12</v>
      </c>
      <c r="D104" s="32">
        <v>5.56</v>
      </c>
      <c r="E104" s="36" t="s">
        <v>137</v>
      </c>
      <c r="F104" s="63">
        <v>0.12</v>
      </c>
      <c r="G104">
        <v>4.5999999999999996</v>
      </c>
      <c r="H104" s="61" t="s">
        <v>1022</v>
      </c>
      <c r="I104" s="63">
        <v>0.17</v>
      </c>
      <c r="J104">
        <v>0.16</v>
      </c>
    </row>
    <row r="105" spans="1:10" ht="15.75" thickBot="1" x14ac:dyDescent="0.3">
      <c r="A105" s="3" t="s">
        <v>138</v>
      </c>
      <c r="B105" s="2">
        <v>502</v>
      </c>
      <c r="C105" s="39">
        <v>0</v>
      </c>
      <c r="D105" s="32">
        <v>0</v>
      </c>
      <c r="E105" s="36">
        <v>0</v>
      </c>
      <c r="F105" s="63">
        <v>0</v>
      </c>
      <c r="G105">
        <v>0</v>
      </c>
      <c r="H105" s="61">
        <v>0</v>
      </c>
      <c r="I105" s="63">
        <v>0.17</v>
      </c>
      <c r="J105">
        <v>0.16</v>
      </c>
    </row>
    <row r="106" spans="1:10" ht="15.75" thickBot="1" x14ac:dyDescent="0.3">
      <c r="A106" s="3" t="s">
        <v>139</v>
      </c>
      <c r="B106" s="2">
        <v>503</v>
      </c>
      <c r="C106" s="39">
        <f>(AVERAGE(7,7,0))/100</f>
        <v>4.6666666666666669E-2</v>
      </c>
      <c r="D106" s="30"/>
      <c r="E106" s="36" t="s">
        <v>140</v>
      </c>
      <c r="F106" s="63">
        <v>3.5000000000000003E-2</v>
      </c>
      <c r="H106" s="61" t="s">
        <v>1023</v>
      </c>
      <c r="I106" s="63">
        <v>0.17</v>
      </c>
      <c r="J106">
        <v>0.16</v>
      </c>
    </row>
    <row r="107" spans="1:10" ht="15.75" thickBot="1" x14ac:dyDescent="0.3">
      <c r="A107" s="3" t="s">
        <v>141</v>
      </c>
      <c r="B107" s="2">
        <v>504</v>
      </c>
      <c r="C107" s="39">
        <v>7.0000000000000007E-2</v>
      </c>
      <c r="D107" s="30"/>
      <c r="E107" s="31">
        <v>7.0000000000000007E-2</v>
      </c>
      <c r="F107" s="63">
        <v>7.0000000000000007E-2</v>
      </c>
      <c r="H107" s="61">
        <v>7.0000000000000007E-2</v>
      </c>
      <c r="I107" s="63">
        <v>0.17</v>
      </c>
      <c r="J107">
        <v>0.16</v>
      </c>
    </row>
    <row r="108" spans="1:10" ht="15.75" thickBot="1" x14ac:dyDescent="0.3">
      <c r="A108" s="9" t="s">
        <v>142</v>
      </c>
      <c r="B108" s="10">
        <v>505</v>
      </c>
      <c r="C108" s="39">
        <v>0</v>
      </c>
      <c r="D108" s="32">
        <v>0</v>
      </c>
      <c r="E108" s="36">
        <v>0</v>
      </c>
      <c r="F108" s="63">
        <v>0</v>
      </c>
      <c r="G108">
        <v>0</v>
      </c>
      <c r="H108" s="61">
        <v>0</v>
      </c>
      <c r="I108" s="63">
        <v>0.17</v>
      </c>
      <c r="J108">
        <v>0.16</v>
      </c>
    </row>
    <row r="109" spans="1:10" ht="15.75" thickBot="1" x14ac:dyDescent="0.3">
      <c r="A109" s="6" t="s">
        <v>143</v>
      </c>
      <c r="B109" s="2">
        <v>506</v>
      </c>
      <c r="C109" s="39">
        <v>0</v>
      </c>
      <c r="D109" s="32">
        <v>0</v>
      </c>
      <c r="E109" s="36">
        <v>0</v>
      </c>
      <c r="F109" s="63">
        <v>0</v>
      </c>
      <c r="G109">
        <v>0</v>
      </c>
      <c r="H109" s="61">
        <v>0</v>
      </c>
      <c r="I109" s="63">
        <v>0.17</v>
      </c>
      <c r="J109">
        <v>0.16</v>
      </c>
    </row>
    <row r="110" spans="1:10" ht="60.75" thickBot="1" x14ac:dyDescent="0.3">
      <c r="A110" s="3" t="s">
        <v>144</v>
      </c>
      <c r="B110" s="2">
        <v>507</v>
      </c>
      <c r="C110" s="39">
        <f>(AVERAGE(12,12,12,21,21))/100</f>
        <v>0.156</v>
      </c>
      <c r="D110" s="32">
        <v>0.18</v>
      </c>
      <c r="E110" s="36" t="s">
        <v>145</v>
      </c>
      <c r="F110" s="63">
        <v>0.16500000000000001</v>
      </c>
      <c r="G110">
        <v>0.18</v>
      </c>
      <c r="H110" s="61" t="s">
        <v>1024</v>
      </c>
      <c r="I110" s="63">
        <v>0.17</v>
      </c>
      <c r="J110">
        <v>0.16</v>
      </c>
    </row>
    <row r="111" spans="1:10" ht="15.75" thickBot="1" x14ac:dyDescent="0.3">
      <c r="A111" s="1" t="s">
        <v>146</v>
      </c>
      <c r="B111" s="8">
        <v>509</v>
      </c>
      <c r="C111" s="39">
        <f>(AVERAGE(160,140,0))/100</f>
        <v>1</v>
      </c>
      <c r="D111" s="30"/>
      <c r="E111" s="36" t="s">
        <v>147</v>
      </c>
      <c r="F111" s="63">
        <v>1.5</v>
      </c>
      <c r="H111" s="61" t="s">
        <v>147</v>
      </c>
      <c r="I111" s="63">
        <v>0.17</v>
      </c>
      <c r="J111">
        <v>0.16</v>
      </c>
    </row>
    <row r="112" spans="1:10" ht="45.75" thickBot="1" x14ac:dyDescent="0.3">
      <c r="A112" s="3" t="s">
        <v>148</v>
      </c>
      <c r="B112" s="2">
        <v>508</v>
      </c>
      <c r="C112" s="39">
        <v>2.2903225806451613E-2</v>
      </c>
      <c r="D112" s="40">
        <v>5.56</v>
      </c>
      <c r="E112" s="36" t="s">
        <v>149</v>
      </c>
      <c r="F112" s="63">
        <v>3.4516129032258064E-2</v>
      </c>
      <c r="G112">
        <v>0.70769230769230762</v>
      </c>
      <c r="H112" s="61" t="s">
        <v>1025</v>
      </c>
      <c r="I112" s="63">
        <v>0.17</v>
      </c>
      <c r="J112">
        <v>0.16</v>
      </c>
    </row>
    <row r="113" spans="1:10" ht="30.75" thickBot="1" x14ac:dyDescent="0.3">
      <c r="A113" s="3" t="s">
        <v>150</v>
      </c>
      <c r="B113" s="2">
        <v>601</v>
      </c>
      <c r="C113" s="39">
        <v>1.62</v>
      </c>
      <c r="D113" s="32">
        <v>0.72</v>
      </c>
      <c r="E113" s="36" t="s">
        <v>151</v>
      </c>
      <c r="F113" s="63">
        <v>1.62</v>
      </c>
      <c r="G113">
        <v>0.73</v>
      </c>
      <c r="H113" s="61" t="s">
        <v>1026</v>
      </c>
      <c r="I113" s="63">
        <v>0</v>
      </c>
      <c r="J113">
        <v>0</v>
      </c>
    </row>
    <row r="114" spans="1:10" ht="30.75" thickBot="1" x14ac:dyDescent="0.3">
      <c r="A114" s="3" t="s">
        <v>152</v>
      </c>
      <c r="B114" s="2">
        <v>602</v>
      </c>
      <c r="C114" s="39">
        <v>2.21</v>
      </c>
      <c r="D114" s="32">
        <v>0.84</v>
      </c>
      <c r="E114" s="36" t="s">
        <v>153</v>
      </c>
      <c r="F114" s="63">
        <v>2.21</v>
      </c>
      <c r="G114">
        <v>0.85</v>
      </c>
      <c r="H114" s="61" t="s">
        <v>1027</v>
      </c>
      <c r="I114" s="63">
        <v>0</v>
      </c>
      <c r="J114">
        <v>0</v>
      </c>
    </row>
    <row r="115" spans="1:10" ht="15.75" thickBot="1" x14ac:dyDescent="0.3">
      <c r="A115" s="3" t="s">
        <v>154</v>
      </c>
      <c r="B115" s="2">
        <v>603</v>
      </c>
      <c r="C115" s="39">
        <v>0.75</v>
      </c>
      <c r="E115" s="31">
        <v>0.75</v>
      </c>
      <c r="F115" s="63">
        <v>0.75</v>
      </c>
      <c r="H115" s="61">
        <v>0.75</v>
      </c>
      <c r="I115" s="63">
        <v>0</v>
      </c>
      <c r="J115">
        <v>0</v>
      </c>
    </row>
    <row r="116" spans="1:10" ht="30.75" thickBot="1" x14ac:dyDescent="0.3">
      <c r="A116" s="3" t="s">
        <v>155</v>
      </c>
      <c r="B116" s="2">
        <v>604</v>
      </c>
      <c r="C116" s="39">
        <v>1.62</v>
      </c>
      <c r="D116" s="32">
        <v>0.64</v>
      </c>
      <c r="E116" s="31" t="s">
        <v>156</v>
      </c>
      <c r="F116" s="63">
        <v>1.62</v>
      </c>
      <c r="G116">
        <v>0.64</v>
      </c>
      <c r="H116" s="61" t="s">
        <v>156</v>
      </c>
      <c r="I116" s="63">
        <v>0</v>
      </c>
      <c r="J116">
        <v>0</v>
      </c>
    </row>
    <row r="117" spans="1:10" ht="30.75" thickBot="1" x14ac:dyDescent="0.3">
      <c r="A117" s="3" t="s">
        <v>157</v>
      </c>
      <c r="B117" s="2">
        <v>605</v>
      </c>
      <c r="C117" s="39">
        <v>2.46</v>
      </c>
      <c r="D117" s="32">
        <v>0.79</v>
      </c>
      <c r="E117" s="31" t="s">
        <v>158</v>
      </c>
      <c r="F117" s="63">
        <v>2.46</v>
      </c>
      <c r="G117">
        <v>0.79</v>
      </c>
      <c r="H117" s="61" t="s">
        <v>158</v>
      </c>
      <c r="I117" s="63">
        <v>0</v>
      </c>
      <c r="J117">
        <v>0</v>
      </c>
    </row>
    <row r="118" spans="1:10" ht="15.75" thickBot="1" x14ac:dyDescent="0.3">
      <c r="A118" s="3" t="s">
        <v>159</v>
      </c>
      <c r="B118" s="2">
        <v>606</v>
      </c>
      <c r="C118" s="39">
        <v>1.36</v>
      </c>
      <c r="D118" s="32">
        <v>1</v>
      </c>
      <c r="E118" s="31" t="s">
        <v>160</v>
      </c>
      <c r="F118" s="63">
        <v>1.36</v>
      </c>
      <c r="G118">
        <v>1.01</v>
      </c>
      <c r="H118" s="61" t="s">
        <v>1028</v>
      </c>
      <c r="I118" s="63">
        <v>0</v>
      </c>
      <c r="J118">
        <v>0</v>
      </c>
    </row>
    <row r="119" spans="1:10" ht="30.75" thickBot="1" x14ac:dyDescent="0.3">
      <c r="A119" s="3" t="s">
        <v>161</v>
      </c>
      <c r="B119" s="2">
        <v>607</v>
      </c>
      <c r="C119" s="39">
        <v>5.53</v>
      </c>
      <c r="D119" s="32">
        <v>1.86</v>
      </c>
      <c r="E119" s="31" t="s">
        <v>162</v>
      </c>
      <c r="F119" s="63">
        <v>5.53</v>
      </c>
      <c r="G119">
        <v>1.88</v>
      </c>
      <c r="H119" s="61" t="s">
        <v>1029</v>
      </c>
      <c r="I119" s="63">
        <v>0</v>
      </c>
      <c r="J119">
        <v>0</v>
      </c>
    </row>
    <row r="120" spans="1:10" ht="45.75" thickBot="1" x14ac:dyDescent="0.3">
      <c r="A120" s="3" t="s">
        <v>163</v>
      </c>
      <c r="B120" s="2">
        <v>608</v>
      </c>
      <c r="C120" s="39">
        <v>3.49</v>
      </c>
      <c r="D120" s="32">
        <f>AVERAGE(3.13,1.79)</f>
        <v>2.46</v>
      </c>
      <c r="E120" s="31" t="s">
        <v>164</v>
      </c>
      <c r="F120" s="63">
        <v>3.49</v>
      </c>
      <c r="G120">
        <v>2.085</v>
      </c>
      <c r="H120" s="61" t="s">
        <v>1030</v>
      </c>
      <c r="I120" s="63">
        <v>0</v>
      </c>
      <c r="J120">
        <v>0</v>
      </c>
    </row>
    <row r="121" spans="1:10" ht="30.75" thickBot="1" x14ac:dyDescent="0.3">
      <c r="A121" s="3" t="s">
        <v>165</v>
      </c>
      <c r="B121" s="2">
        <v>609</v>
      </c>
      <c r="C121" s="39">
        <v>1.02</v>
      </c>
      <c r="D121" s="32">
        <v>0.44</v>
      </c>
      <c r="E121" s="31" t="s">
        <v>166</v>
      </c>
      <c r="F121" s="63">
        <v>1.02</v>
      </c>
      <c r="G121">
        <v>0.44</v>
      </c>
      <c r="H121" s="61" t="s">
        <v>166</v>
      </c>
      <c r="I121" s="63">
        <v>0</v>
      </c>
      <c r="J121">
        <v>0</v>
      </c>
    </row>
    <row r="122" spans="1:10" ht="45.75" thickBot="1" x14ac:dyDescent="0.3">
      <c r="A122" s="3" t="s">
        <v>167</v>
      </c>
      <c r="B122" s="2">
        <v>610</v>
      </c>
      <c r="C122" s="39">
        <v>1.02</v>
      </c>
      <c r="D122" s="32">
        <f>AVERAGE(1.22,0.66)</f>
        <v>0.94</v>
      </c>
      <c r="E122" s="31" t="s">
        <v>168</v>
      </c>
      <c r="F122" s="63">
        <v>1.02</v>
      </c>
      <c r="G122">
        <v>0.95</v>
      </c>
      <c r="H122" s="61" t="s">
        <v>1031</v>
      </c>
      <c r="I122" s="63">
        <v>0</v>
      </c>
      <c r="J122">
        <v>0</v>
      </c>
    </row>
    <row r="123" spans="1:10" ht="45.75" thickBot="1" x14ac:dyDescent="0.3">
      <c r="A123" s="3" t="s">
        <v>169</v>
      </c>
      <c r="B123" s="2">
        <v>611</v>
      </c>
      <c r="C123" s="39">
        <v>0.89</v>
      </c>
      <c r="D123" s="40">
        <f>AVERAGE(1.545, 0.97)</f>
        <v>1.2574999999999998</v>
      </c>
      <c r="E123" s="31" t="s">
        <v>170</v>
      </c>
      <c r="F123" s="63">
        <v>0.89</v>
      </c>
      <c r="G123">
        <v>1.27</v>
      </c>
      <c r="H123" s="61" t="s">
        <v>1032</v>
      </c>
      <c r="I123" s="63">
        <v>0</v>
      </c>
      <c r="J123">
        <v>0</v>
      </c>
    </row>
    <row r="124" spans="1:10" ht="45.75" thickBot="1" x14ac:dyDescent="0.3">
      <c r="A124" s="3" t="s">
        <v>171</v>
      </c>
      <c r="B124" s="2">
        <v>612</v>
      </c>
      <c r="C124" s="39">
        <v>1.02</v>
      </c>
      <c r="D124" s="40">
        <f>AVERAGE(1.14,0.71)</f>
        <v>0.92499999999999993</v>
      </c>
      <c r="E124" s="31" t="s">
        <v>172</v>
      </c>
      <c r="F124" s="63">
        <v>1.02</v>
      </c>
      <c r="G124">
        <v>0.93499999999999994</v>
      </c>
      <c r="H124" s="61" t="s">
        <v>1033</v>
      </c>
      <c r="I124" s="63">
        <v>0</v>
      </c>
      <c r="J124">
        <v>0</v>
      </c>
    </row>
    <row r="125" spans="1:10" ht="45.75" thickBot="1" x14ac:dyDescent="0.3">
      <c r="A125" s="3" t="s">
        <v>173</v>
      </c>
      <c r="B125" s="2">
        <v>613</v>
      </c>
      <c r="C125" s="39">
        <v>0.81</v>
      </c>
      <c r="D125" s="32">
        <f>AVERAGE(3.71, 1.75)</f>
        <v>2.73</v>
      </c>
      <c r="E125" s="31" t="s">
        <v>174</v>
      </c>
      <c r="F125" s="63">
        <v>0.81</v>
      </c>
      <c r="G125">
        <v>2.7649999999999997</v>
      </c>
      <c r="H125" s="61" t="s">
        <v>1034</v>
      </c>
      <c r="I125" s="63">
        <v>0</v>
      </c>
      <c r="J125">
        <v>0</v>
      </c>
    </row>
    <row r="126" spans="1:10" ht="45.75" thickBot="1" x14ac:dyDescent="0.3">
      <c r="A126" s="3" t="s">
        <v>175</v>
      </c>
      <c r="B126" s="2">
        <v>614</v>
      </c>
      <c r="C126" s="39">
        <v>0.89</v>
      </c>
      <c r="D126" s="40">
        <f>AVERAGE(1.34, 0.85)</f>
        <v>1.095</v>
      </c>
      <c r="E126" s="31" t="s">
        <v>176</v>
      </c>
      <c r="F126" s="63">
        <v>0.89</v>
      </c>
      <c r="G126">
        <v>1.105</v>
      </c>
      <c r="H126" s="61" t="s">
        <v>1035</v>
      </c>
      <c r="I126" s="63">
        <v>0</v>
      </c>
      <c r="J126">
        <v>0</v>
      </c>
    </row>
    <row r="127" spans="1:10" ht="45.75" thickBot="1" x14ac:dyDescent="0.3">
      <c r="A127" s="3" t="s">
        <v>177</v>
      </c>
      <c r="B127" s="2">
        <v>615</v>
      </c>
      <c r="C127" s="39">
        <v>0.94</v>
      </c>
      <c r="D127" s="32">
        <f>AVERAGE(4.24, 1.38)</f>
        <v>2.81</v>
      </c>
      <c r="E127" s="31" t="s">
        <v>178</v>
      </c>
      <c r="F127" s="63">
        <v>0.94</v>
      </c>
      <c r="G127">
        <v>2.8449999999999998</v>
      </c>
      <c r="H127" s="61" t="s">
        <v>1036</v>
      </c>
      <c r="I127" s="63">
        <v>0</v>
      </c>
      <c r="J127">
        <v>0</v>
      </c>
    </row>
    <row r="128" spans="1:10" ht="30.75" thickBot="1" x14ac:dyDescent="0.3">
      <c r="A128" s="3" t="s">
        <v>179</v>
      </c>
      <c r="B128" s="2">
        <v>616</v>
      </c>
      <c r="C128" s="39">
        <v>4.38</v>
      </c>
      <c r="D128" s="32">
        <v>2.0699999999999998</v>
      </c>
      <c r="E128" s="31" t="s">
        <v>180</v>
      </c>
      <c r="F128" s="63">
        <v>4.38</v>
      </c>
      <c r="G128">
        <v>2.09</v>
      </c>
      <c r="H128" s="61" t="s">
        <v>1037</v>
      </c>
      <c r="I128" s="63">
        <v>0</v>
      </c>
      <c r="J128">
        <v>0</v>
      </c>
    </row>
    <row r="129" spans="1:10" ht="45.75" thickBot="1" x14ac:dyDescent="0.3">
      <c r="A129" s="3" t="s">
        <v>181</v>
      </c>
      <c r="B129" s="2">
        <v>617</v>
      </c>
      <c r="C129" s="39">
        <v>0.85</v>
      </c>
      <c r="D129" s="40">
        <f>AVERAGE(1.97,1.24)</f>
        <v>1.605</v>
      </c>
      <c r="E129" s="31" t="s">
        <v>182</v>
      </c>
      <c r="F129" s="63">
        <v>0.85</v>
      </c>
      <c r="G129">
        <v>1.63</v>
      </c>
      <c r="H129" s="61" t="s">
        <v>1038</v>
      </c>
      <c r="I129" s="63">
        <v>0</v>
      </c>
      <c r="J129">
        <v>0</v>
      </c>
    </row>
    <row r="130" spans="1:10" ht="15.75" thickBot="1" x14ac:dyDescent="0.3">
      <c r="A130" s="3" t="s">
        <v>183</v>
      </c>
      <c r="B130" s="2">
        <v>618</v>
      </c>
      <c r="C130" s="39">
        <v>0.75</v>
      </c>
      <c r="E130" s="31">
        <v>0.75</v>
      </c>
      <c r="F130" s="63">
        <v>0.75</v>
      </c>
      <c r="H130" s="61">
        <v>0.75</v>
      </c>
      <c r="I130" s="63">
        <v>0</v>
      </c>
      <c r="J130">
        <v>0</v>
      </c>
    </row>
    <row r="131" spans="1:10" ht="45.75" thickBot="1" x14ac:dyDescent="0.3">
      <c r="A131" s="3" t="s">
        <v>184</v>
      </c>
      <c r="B131" s="2">
        <v>619</v>
      </c>
      <c r="C131" s="39">
        <v>1.02</v>
      </c>
      <c r="D131" s="40">
        <f>AVERAGE(2.44, 1.53)</f>
        <v>1.9849999999999999</v>
      </c>
      <c r="E131" s="31" t="s">
        <v>185</v>
      </c>
      <c r="F131" s="63">
        <v>1.02</v>
      </c>
      <c r="G131">
        <v>2.0100000000000002</v>
      </c>
      <c r="H131" s="61" t="s">
        <v>1039</v>
      </c>
      <c r="I131" s="63">
        <v>0</v>
      </c>
      <c r="J131">
        <v>0</v>
      </c>
    </row>
    <row r="132" spans="1:10" ht="15.75" thickBot="1" x14ac:dyDescent="0.3">
      <c r="A132" s="3" t="s">
        <v>186</v>
      </c>
      <c r="B132" s="2">
        <v>620</v>
      </c>
      <c r="C132" s="39">
        <v>0.75</v>
      </c>
      <c r="E132" s="31">
        <v>0.75</v>
      </c>
      <c r="F132" s="63">
        <v>0.75</v>
      </c>
      <c r="H132" s="61">
        <v>0.75</v>
      </c>
      <c r="I132" s="63">
        <v>0</v>
      </c>
      <c r="J132">
        <v>0</v>
      </c>
    </row>
    <row r="133" spans="1:10" ht="45.75" thickBot="1" x14ac:dyDescent="0.3">
      <c r="A133" s="3" t="s">
        <v>187</v>
      </c>
      <c r="B133" s="2">
        <v>621</v>
      </c>
      <c r="C133" s="39">
        <v>0.94</v>
      </c>
      <c r="D133" s="32">
        <f>AVERAGE(21.3, 20.9)</f>
        <v>21.1</v>
      </c>
      <c r="E133" s="31" t="s">
        <v>188</v>
      </c>
      <c r="F133" s="63">
        <v>0.94</v>
      </c>
      <c r="G133">
        <v>1.1300000000000001</v>
      </c>
      <c r="H133" s="61" t="s">
        <v>1040</v>
      </c>
      <c r="I133" s="63">
        <v>0</v>
      </c>
      <c r="J133">
        <v>0</v>
      </c>
    </row>
    <row r="134" spans="1:10" ht="30.75" thickBot="1" x14ac:dyDescent="0.3">
      <c r="A134" s="3" t="s">
        <v>189</v>
      </c>
      <c r="B134" s="2">
        <v>622</v>
      </c>
      <c r="C134" s="39">
        <v>5.6</v>
      </c>
      <c r="D134" s="32">
        <v>5.28</v>
      </c>
      <c r="E134" s="31" t="s">
        <v>190</v>
      </c>
      <c r="F134" s="63">
        <v>5.6</v>
      </c>
      <c r="G134">
        <v>5.35</v>
      </c>
      <c r="H134" s="61" t="s">
        <v>1041</v>
      </c>
      <c r="I134" s="63">
        <v>0</v>
      </c>
      <c r="J134">
        <v>0</v>
      </c>
    </row>
    <row r="135" spans="1:10" ht="45.75" thickBot="1" x14ac:dyDescent="0.3">
      <c r="A135" s="3" t="s">
        <v>191</v>
      </c>
      <c r="B135" s="2">
        <v>623</v>
      </c>
      <c r="C135" s="39">
        <v>0.89</v>
      </c>
      <c r="D135" s="32">
        <v>1.54</v>
      </c>
      <c r="E135" s="31" t="s">
        <v>170</v>
      </c>
      <c r="F135" s="63">
        <v>0.89</v>
      </c>
      <c r="G135">
        <v>1.27</v>
      </c>
      <c r="H135" s="61" t="s">
        <v>1032</v>
      </c>
      <c r="I135" s="63">
        <v>0</v>
      </c>
      <c r="J135">
        <v>0</v>
      </c>
    </row>
    <row r="136" spans="1:10" ht="30.75" thickBot="1" x14ac:dyDescent="0.3">
      <c r="A136" s="3" t="s">
        <v>192</v>
      </c>
      <c r="B136" s="2">
        <v>624</v>
      </c>
      <c r="C136" s="39">
        <v>0.25</v>
      </c>
      <c r="D136" s="32">
        <v>4.47</v>
      </c>
      <c r="E136" s="31" t="s">
        <v>193</v>
      </c>
      <c r="F136" s="63">
        <v>0.25</v>
      </c>
      <c r="G136">
        <v>4.5199999999999996</v>
      </c>
      <c r="H136" s="61" t="s">
        <v>1042</v>
      </c>
      <c r="I136" s="63">
        <v>0</v>
      </c>
      <c r="J136">
        <v>0</v>
      </c>
    </row>
    <row r="137" spans="1:10" ht="45.75" thickBot="1" x14ac:dyDescent="0.3">
      <c r="A137" s="3" t="s">
        <v>194</v>
      </c>
      <c r="B137" s="2">
        <v>625</v>
      </c>
      <c r="C137" s="39">
        <v>0.85</v>
      </c>
      <c r="D137" s="32">
        <v>1.97</v>
      </c>
      <c r="E137" s="31" t="s">
        <v>182</v>
      </c>
      <c r="F137" s="63">
        <v>0.85</v>
      </c>
      <c r="G137">
        <v>1.63</v>
      </c>
      <c r="H137" s="61" t="s">
        <v>1038</v>
      </c>
      <c r="I137" s="63">
        <v>0</v>
      </c>
      <c r="J137">
        <v>0</v>
      </c>
    </row>
    <row r="138" spans="1:10" ht="15.75" thickBot="1" x14ac:dyDescent="0.3">
      <c r="A138" s="3" t="s">
        <v>195</v>
      </c>
      <c r="B138" s="2">
        <v>626</v>
      </c>
      <c r="C138" s="39">
        <v>0</v>
      </c>
      <c r="E138" s="31">
        <v>0</v>
      </c>
      <c r="F138" s="63">
        <v>0</v>
      </c>
      <c r="G138">
        <v>0</v>
      </c>
      <c r="H138" s="61">
        <v>0</v>
      </c>
      <c r="I138" s="63">
        <v>0</v>
      </c>
      <c r="J138">
        <v>0</v>
      </c>
    </row>
    <row r="139" spans="1:10" ht="30.75" thickBot="1" x14ac:dyDescent="0.3">
      <c r="A139" s="3" t="s">
        <v>196</v>
      </c>
      <c r="B139" s="2">
        <v>627</v>
      </c>
      <c r="C139" s="39">
        <v>1.02</v>
      </c>
      <c r="D139" s="32">
        <v>8.42</v>
      </c>
      <c r="E139" s="31" t="s">
        <v>197</v>
      </c>
      <c r="F139" s="63">
        <v>1.02</v>
      </c>
      <c r="G139">
        <v>8.52</v>
      </c>
      <c r="H139" s="61" t="s">
        <v>1043</v>
      </c>
      <c r="I139" s="63">
        <v>0</v>
      </c>
      <c r="J139">
        <v>0</v>
      </c>
    </row>
    <row r="140" spans="1:10" ht="45.75" thickBot="1" x14ac:dyDescent="0.3">
      <c r="A140" s="3" t="s">
        <v>198</v>
      </c>
      <c r="B140" s="2">
        <v>628</v>
      </c>
      <c r="C140" s="39">
        <v>1.0778571428571428</v>
      </c>
      <c r="D140" s="40">
        <f>24.01/9</f>
        <v>2.6677777777777778</v>
      </c>
      <c r="E140" s="36" t="s">
        <v>199</v>
      </c>
      <c r="F140" s="63">
        <v>1.0357142857142856</v>
      </c>
      <c r="G140">
        <v>2.7022222222222219</v>
      </c>
      <c r="H140" s="61" t="s">
        <v>1044</v>
      </c>
      <c r="I140" s="63">
        <v>0</v>
      </c>
      <c r="J140">
        <v>0</v>
      </c>
    </row>
    <row r="141" spans="1:10" ht="60.75" thickBot="1" x14ac:dyDescent="0.3">
      <c r="A141" s="3" t="s">
        <v>200</v>
      </c>
      <c r="B141" s="2">
        <v>629</v>
      </c>
      <c r="C141" s="39">
        <v>0.94</v>
      </c>
      <c r="D141" s="32">
        <f>AVERAGE(3.45,0.99)</f>
        <v>2.2200000000000002</v>
      </c>
      <c r="E141" s="31" t="s">
        <v>201</v>
      </c>
      <c r="F141" s="63">
        <v>0.94</v>
      </c>
      <c r="G141">
        <v>2.0733333333333337</v>
      </c>
      <c r="H141" s="61" t="s">
        <v>1045</v>
      </c>
      <c r="I141" s="63">
        <v>0</v>
      </c>
      <c r="J141">
        <v>0</v>
      </c>
    </row>
    <row r="142" spans="1:10" ht="15.75" thickBot="1" x14ac:dyDescent="0.3">
      <c r="A142" s="3" t="s">
        <v>202</v>
      </c>
      <c r="B142" s="2">
        <v>701</v>
      </c>
      <c r="C142" s="39">
        <v>0.04</v>
      </c>
      <c r="E142" s="31">
        <v>0.04</v>
      </c>
      <c r="F142" s="63">
        <v>0.04</v>
      </c>
      <c r="H142" s="61">
        <v>0.04</v>
      </c>
      <c r="I142" s="63">
        <v>0.17</v>
      </c>
      <c r="J142">
        <v>0.16</v>
      </c>
    </row>
    <row r="143" spans="1:10" ht="15.75" thickBot="1" x14ac:dyDescent="0.3">
      <c r="A143" s="3" t="s">
        <v>203</v>
      </c>
      <c r="B143" s="2">
        <v>702</v>
      </c>
      <c r="C143" s="39">
        <v>0.08</v>
      </c>
      <c r="E143" s="31">
        <v>0.08</v>
      </c>
      <c r="F143" s="63">
        <v>0.08</v>
      </c>
      <c r="H143" s="61">
        <v>0.08</v>
      </c>
      <c r="I143" s="63">
        <v>0.17</v>
      </c>
      <c r="J143">
        <v>0.16</v>
      </c>
    </row>
    <row r="144" spans="1:10" ht="15.75" thickBot="1" x14ac:dyDescent="0.3">
      <c r="A144" s="3" t="s">
        <v>204</v>
      </c>
      <c r="B144" s="2">
        <v>703</v>
      </c>
      <c r="C144" s="39">
        <v>0.08</v>
      </c>
      <c r="E144" s="31">
        <v>0.08</v>
      </c>
      <c r="F144" s="63">
        <v>0.08</v>
      </c>
      <c r="H144" s="61">
        <v>0.08</v>
      </c>
      <c r="I144" s="63">
        <v>0.17</v>
      </c>
      <c r="J144">
        <v>0.16</v>
      </c>
    </row>
    <row r="145" spans="1:10" ht="30.75" thickBot="1" x14ac:dyDescent="0.3">
      <c r="A145" s="3" t="s">
        <v>205</v>
      </c>
      <c r="B145" s="2">
        <v>706</v>
      </c>
      <c r="C145" s="39">
        <v>7.7499999999999999E-2</v>
      </c>
      <c r="E145" s="36" t="s">
        <v>206</v>
      </c>
      <c r="F145" s="63">
        <v>8.5000000000000006E-2</v>
      </c>
      <c r="H145" s="61" t="s">
        <v>1046</v>
      </c>
      <c r="I145" s="63">
        <v>0.17</v>
      </c>
      <c r="J145">
        <v>0.16</v>
      </c>
    </row>
    <row r="146" spans="1:10" ht="15.75" thickBot="1" x14ac:dyDescent="0.3">
      <c r="A146" s="3" t="s">
        <v>207</v>
      </c>
      <c r="B146" s="2">
        <v>801</v>
      </c>
      <c r="C146" s="39">
        <v>0.08</v>
      </c>
      <c r="D146" s="30"/>
      <c r="E146" s="31">
        <v>0.08</v>
      </c>
      <c r="F146" s="63">
        <v>0.08</v>
      </c>
      <c r="H146" s="61">
        <v>0.08</v>
      </c>
      <c r="I146" s="63">
        <v>0.17</v>
      </c>
      <c r="J146">
        <v>0.16</v>
      </c>
    </row>
    <row r="147" spans="1:10" ht="30.75" thickBot="1" x14ac:dyDescent="0.3">
      <c r="A147" s="3" t="s">
        <v>208</v>
      </c>
      <c r="B147" s="2">
        <v>802</v>
      </c>
      <c r="C147" s="39">
        <v>3.4</v>
      </c>
      <c r="D147" s="32">
        <v>6.55</v>
      </c>
      <c r="E147" s="36" t="s">
        <v>209</v>
      </c>
      <c r="F147" s="63">
        <v>3.4</v>
      </c>
      <c r="G147">
        <v>6.62</v>
      </c>
      <c r="H147" s="61" t="s">
        <v>1047</v>
      </c>
      <c r="I147" s="63">
        <v>0.17</v>
      </c>
      <c r="J147">
        <v>0.16</v>
      </c>
    </row>
    <row r="148" spans="1:10" ht="30.75" thickBot="1" x14ac:dyDescent="0.3">
      <c r="A148" s="3" t="s">
        <v>210</v>
      </c>
      <c r="B148" s="2">
        <v>803</v>
      </c>
      <c r="C148" s="39">
        <v>0.12</v>
      </c>
      <c r="E148" s="36" t="s">
        <v>211</v>
      </c>
      <c r="F148" s="63">
        <v>0.12</v>
      </c>
      <c r="H148" s="61">
        <v>0.12</v>
      </c>
      <c r="I148" s="63">
        <v>0.17</v>
      </c>
      <c r="J148">
        <v>0.16</v>
      </c>
    </row>
    <row r="149" spans="1:10" ht="30.75" thickBot="1" x14ac:dyDescent="0.3">
      <c r="A149" s="3" t="s">
        <v>212</v>
      </c>
      <c r="B149" s="2">
        <v>804</v>
      </c>
      <c r="C149" s="39">
        <v>7.7499999999999999E-2</v>
      </c>
      <c r="D149" s="40">
        <v>5.585</v>
      </c>
      <c r="E149" s="36" t="s">
        <v>213</v>
      </c>
      <c r="F149" s="63">
        <v>0.18533333333333335</v>
      </c>
      <c r="G149">
        <v>5.585</v>
      </c>
      <c r="H149" s="61" t="s">
        <v>1048</v>
      </c>
      <c r="I149" s="63">
        <v>0.17</v>
      </c>
      <c r="J149">
        <v>0.16</v>
      </c>
    </row>
    <row r="150" spans="1:10" ht="15.75" thickBot="1" x14ac:dyDescent="0.3">
      <c r="A150" s="1" t="s">
        <v>214</v>
      </c>
      <c r="B150" s="2">
        <v>805</v>
      </c>
      <c r="C150" s="39">
        <v>0.08</v>
      </c>
      <c r="D150" s="30"/>
      <c r="E150" s="31">
        <v>0.08</v>
      </c>
      <c r="F150" s="63">
        <v>0.08</v>
      </c>
      <c r="H150" s="61">
        <v>0.08</v>
      </c>
      <c r="I150" s="63">
        <v>0.17</v>
      </c>
      <c r="J150">
        <v>0.16</v>
      </c>
    </row>
    <row r="151" spans="1:10" ht="30.75" thickBot="1" x14ac:dyDescent="0.3">
      <c r="A151" s="1" t="s">
        <v>215</v>
      </c>
      <c r="B151" s="2">
        <v>806</v>
      </c>
      <c r="C151" s="39">
        <v>0.12</v>
      </c>
      <c r="E151" s="36" t="s">
        <v>211</v>
      </c>
      <c r="F151" s="63">
        <v>0.12</v>
      </c>
      <c r="H151" s="61">
        <v>0.12</v>
      </c>
      <c r="I151" s="63">
        <v>0.17</v>
      </c>
      <c r="J151">
        <v>0.16</v>
      </c>
    </row>
    <row r="152" spans="1:10" ht="30.75" thickBot="1" x14ac:dyDescent="0.3">
      <c r="A152" s="3" t="s">
        <v>216</v>
      </c>
      <c r="B152" s="2">
        <v>901</v>
      </c>
      <c r="C152" s="39">
        <v>0.23</v>
      </c>
      <c r="E152" s="36" t="s">
        <v>217</v>
      </c>
      <c r="F152" s="63">
        <v>0.23</v>
      </c>
      <c r="H152" s="61">
        <v>0.23</v>
      </c>
      <c r="I152" s="63">
        <v>0.17</v>
      </c>
      <c r="J152">
        <v>0.16</v>
      </c>
    </row>
    <row r="153" spans="1:10" ht="75.75" thickBot="1" x14ac:dyDescent="0.3">
      <c r="A153" s="3" t="s">
        <v>218</v>
      </c>
      <c r="B153" s="2">
        <v>902</v>
      </c>
      <c r="C153" s="39">
        <v>1.02</v>
      </c>
      <c r="E153" s="36" t="s">
        <v>219</v>
      </c>
      <c r="F153" s="63">
        <v>1.02</v>
      </c>
      <c r="H153" s="61" t="s">
        <v>1049</v>
      </c>
      <c r="I153" s="63">
        <v>0.17</v>
      </c>
      <c r="J153">
        <v>0.16</v>
      </c>
    </row>
    <row r="154" spans="1:10" ht="45.75" thickBot="1" x14ac:dyDescent="0.3">
      <c r="A154" s="3" t="s">
        <v>220</v>
      </c>
      <c r="B154" s="2">
        <v>903</v>
      </c>
      <c r="C154" s="39">
        <v>1.02</v>
      </c>
      <c r="D154" s="32">
        <f>AVERAGE(8.42,14.96)</f>
        <v>11.690000000000001</v>
      </c>
      <c r="E154" s="36" t="s">
        <v>221</v>
      </c>
      <c r="F154" s="63">
        <v>1.02</v>
      </c>
      <c r="G154">
        <v>11.83</v>
      </c>
      <c r="H154" s="61" t="s">
        <v>1050</v>
      </c>
      <c r="I154" s="63">
        <v>0.17</v>
      </c>
      <c r="J154">
        <v>0.16</v>
      </c>
    </row>
    <row r="155" spans="1:10" ht="15.75" thickBot="1" x14ac:dyDescent="0.3">
      <c r="A155" s="3" t="s">
        <v>222</v>
      </c>
      <c r="B155" s="2">
        <v>904</v>
      </c>
      <c r="C155" s="39">
        <v>0.04</v>
      </c>
      <c r="D155" s="30"/>
      <c r="E155" s="31">
        <v>0.04</v>
      </c>
      <c r="F155" s="63">
        <v>0.04</v>
      </c>
      <c r="H155" s="61">
        <v>0.04</v>
      </c>
      <c r="I155" s="63">
        <v>0.17</v>
      </c>
      <c r="J155">
        <v>0.16</v>
      </c>
    </row>
    <row r="156" spans="1:10" ht="15.75" thickBot="1" x14ac:dyDescent="0.3">
      <c r="A156" s="3" t="s">
        <v>223</v>
      </c>
      <c r="B156" s="2">
        <v>905</v>
      </c>
      <c r="C156" s="39">
        <v>0.1</v>
      </c>
      <c r="D156" s="30"/>
      <c r="E156" s="31">
        <v>0.1</v>
      </c>
      <c r="F156" s="63">
        <v>0.1</v>
      </c>
      <c r="H156" s="61">
        <v>0.1</v>
      </c>
      <c r="I156" s="63">
        <v>0.17</v>
      </c>
      <c r="J156">
        <v>0.16</v>
      </c>
    </row>
    <row r="157" spans="1:10" ht="15.75" thickBot="1" x14ac:dyDescent="0.3">
      <c r="A157" s="3" t="s">
        <v>224</v>
      </c>
      <c r="B157" s="2">
        <v>906</v>
      </c>
      <c r="C157" s="39">
        <v>0.12</v>
      </c>
      <c r="D157" s="30"/>
      <c r="E157" s="31">
        <v>0.12</v>
      </c>
      <c r="F157" s="63">
        <v>0.12</v>
      </c>
      <c r="H157" s="61">
        <v>0.12</v>
      </c>
      <c r="I157" s="63">
        <v>0.17</v>
      </c>
      <c r="J157">
        <v>0.16</v>
      </c>
    </row>
    <row r="158" spans="1:10" ht="30.75" thickBot="1" x14ac:dyDescent="0.3">
      <c r="A158" s="3" t="s">
        <v>225</v>
      </c>
      <c r="B158" s="2">
        <v>907</v>
      </c>
      <c r="C158" s="39">
        <v>1.1399999999999999</v>
      </c>
      <c r="D158" s="32">
        <v>1.94</v>
      </c>
      <c r="E158" s="36" t="s">
        <v>226</v>
      </c>
      <c r="F158" s="63">
        <v>1.1399999999999999</v>
      </c>
      <c r="G158">
        <v>1.96</v>
      </c>
      <c r="H158" s="61" t="s">
        <v>1051</v>
      </c>
      <c r="I158" s="63">
        <v>0.17</v>
      </c>
      <c r="J158">
        <v>0.16</v>
      </c>
    </row>
    <row r="159" spans="1:10" ht="15.75" thickBot="1" x14ac:dyDescent="0.3">
      <c r="A159" s="3" t="s">
        <v>227</v>
      </c>
      <c r="B159" s="2">
        <v>908</v>
      </c>
      <c r="C159" s="39">
        <v>0.04</v>
      </c>
      <c r="D159" s="30"/>
      <c r="E159" s="31">
        <v>0.04</v>
      </c>
      <c r="F159" s="63">
        <v>0.04</v>
      </c>
      <c r="H159" s="61">
        <v>0.04</v>
      </c>
      <c r="I159" s="63">
        <v>0.17</v>
      </c>
      <c r="J159">
        <v>0.16</v>
      </c>
    </row>
    <row r="160" spans="1:10" ht="15.75" thickBot="1" x14ac:dyDescent="0.3">
      <c r="A160" s="3" t="s">
        <v>228</v>
      </c>
      <c r="B160" s="2">
        <v>909</v>
      </c>
      <c r="C160" s="39">
        <v>0.04</v>
      </c>
      <c r="D160" s="30"/>
      <c r="E160" s="31">
        <v>0.04</v>
      </c>
      <c r="F160" s="63">
        <v>0.04</v>
      </c>
      <c r="H160" s="61">
        <v>0.04</v>
      </c>
      <c r="I160" s="63">
        <v>0.17</v>
      </c>
      <c r="J160">
        <v>0.16</v>
      </c>
    </row>
    <row r="161" spans="1:10" ht="30.75" thickBot="1" x14ac:dyDescent="0.3">
      <c r="A161" s="3" t="s">
        <v>229</v>
      </c>
      <c r="B161" s="2">
        <v>910</v>
      </c>
      <c r="C161" s="39">
        <v>0.75</v>
      </c>
      <c r="D161" s="32">
        <v>0.84</v>
      </c>
      <c r="E161" s="36" t="s">
        <v>230</v>
      </c>
      <c r="F161" s="63">
        <v>0.75</v>
      </c>
      <c r="G161">
        <v>0.85</v>
      </c>
      <c r="H161" s="61" t="s">
        <v>1052</v>
      </c>
      <c r="I161" s="63">
        <v>0.17</v>
      </c>
      <c r="J161">
        <v>0.16</v>
      </c>
    </row>
    <row r="162" spans="1:10" ht="15.75" thickBot="1" x14ac:dyDescent="0.3">
      <c r="A162" s="3" t="s">
        <v>231</v>
      </c>
      <c r="B162" s="2">
        <v>911</v>
      </c>
      <c r="C162" s="39">
        <v>0.04</v>
      </c>
      <c r="D162" s="30"/>
      <c r="E162" s="31">
        <v>0.04</v>
      </c>
      <c r="F162" s="63">
        <v>0.04</v>
      </c>
      <c r="H162" s="61">
        <v>0.04</v>
      </c>
      <c r="I162" s="63">
        <v>0.17</v>
      </c>
      <c r="J162">
        <v>0.16</v>
      </c>
    </row>
    <row r="163" spans="1:10" ht="45.75" thickBot="1" x14ac:dyDescent="0.3">
      <c r="A163" s="3" t="s">
        <v>232</v>
      </c>
      <c r="B163" s="2">
        <v>912</v>
      </c>
      <c r="C163" s="39">
        <f>(AVERAGE(82,46))/100</f>
        <v>0.64</v>
      </c>
      <c r="D163" s="32">
        <v>16</v>
      </c>
      <c r="E163" s="36" t="s">
        <v>233</v>
      </c>
      <c r="F163" s="63">
        <v>0.64</v>
      </c>
      <c r="G163">
        <v>16</v>
      </c>
      <c r="H163" s="61" t="s">
        <v>1053</v>
      </c>
      <c r="I163" s="63">
        <v>0.17</v>
      </c>
      <c r="J163">
        <v>0.16</v>
      </c>
    </row>
    <row r="164" spans="1:10" ht="30.75" thickBot="1" x14ac:dyDescent="0.3">
      <c r="A164" s="3" t="s">
        <v>205</v>
      </c>
      <c r="B164" s="2">
        <v>913</v>
      </c>
      <c r="C164" s="39">
        <v>0.04</v>
      </c>
      <c r="E164" s="31">
        <v>0.04</v>
      </c>
      <c r="F164" s="63">
        <v>0.16500000000000001</v>
      </c>
      <c r="G164">
        <v>6.41</v>
      </c>
      <c r="H164" s="61" t="s">
        <v>1054</v>
      </c>
      <c r="I164" s="63">
        <v>0.17</v>
      </c>
      <c r="J164">
        <v>0.16</v>
      </c>
    </row>
    <row r="165" spans="1:10" ht="45.75" thickBot="1" x14ac:dyDescent="0.3">
      <c r="A165" s="3" t="s">
        <v>234</v>
      </c>
      <c r="B165" s="2">
        <v>914</v>
      </c>
      <c r="C165" s="39">
        <f>(AVERAGE(82,46))/100</f>
        <v>0.64</v>
      </c>
      <c r="D165" s="32">
        <v>16</v>
      </c>
      <c r="E165" s="36" t="s">
        <v>233</v>
      </c>
      <c r="F165" s="63">
        <v>0.64</v>
      </c>
      <c r="G165">
        <v>16</v>
      </c>
      <c r="H165" s="61" t="s">
        <v>1053</v>
      </c>
      <c r="I165" s="63">
        <v>0.17</v>
      </c>
      <c r="J165">
        <v>0.16</v>
      </c>
    </row>
    <row r="166" spans="1:10" ht="45.75" thickBot="1" x14ac:dyDescent="0.3">
      <c r="A166" s="3" t="s">
        <v>235</v>
      </c>
      <c r="B166" s="2">
        <v>1001</v>
      </c>
      <c r="C166" s="39">
        <v>2.72</v>
      </c>
      <c r="D166" s="32">
        <f>AVERAGE(0.9, 1.22)</f>
        <v>1.06</v>
      </c>
      <c r="E166" s="36" t="s">
        <v>236</v>
      </c>
      <c r="F166" s="63">
        <v>2.72</v>
      </c>
      <c r="G166">
        <v>1.07</v>
      </c>
      <c r="H166" s="61" t="s">
        <v>1055</v>
      </c>
      <c r="I166" s="63">
        <v>0</v>
      </c>
      <c r="J166">
        <v>0</v>
      </c>
    </row>
    <row r="167" spans="1:10" ht="30.75" thickBot="1" x14ac:dyDescent="0.3">
      <c r="A167" s="3" t="s">
        <v>237</v>
      </c>
      <c r="B167" s="2">
        <v>1002</v>
      </c>
      <c r="C167" s="39">
        <v>1.7</v>
      </c>
      <c r="D167" s="32">
        <v>0.96</v>
      </c>
      <c r="E167" s="36" t="s">
        <v>238</v>
      </c>
      <c r="F167" s="63">
        <v>1.7</v>
      </c>
      <c r="G167">
        <v>0.97</v>
      </c>
      <c r="H167" s="61" t="s">
        <v>1056</v>
      </c>
      <c r="I167" s="63">
        <v>0</v>
      </c>
      <c r="J167">
        <v>0</v>
      </c>
    </row>
    <row r="168" spans="1:10" ht="15.75" thickBot="1" x14ac:dyDescent="0.3">
      <c r="A168" s="3" t="s">
        <v>239</v>
      </c>
      <c r="B168" s="2">
        <v>1003</v>
      </c>
      <c r="C168" s="39">
        <v>0.75</v>
      </c>
      <c r="D168" s="30"/>
      <c r="E168" s="31">
        <v>0.75</v>
      </c>
      <c r="F168" s="63">
        <v>0.75</v>
      </c>
      <c r="H168" s="61">
        <v>0.75</v>
      </c>
      <c r="I168" s="63">
        <v>0</v>
      </c>
      <c r="J168">
        <v>0</v>
      </c>
    </row>
    <row r="169" spans="1:10" ht="45.75" thickBot="1" x14ac:dyDescent="0.3">
      <c r="A169" s="3" t="s">
        <v>240</v>
      </c>
      <c r="B169" s="2">
        <v>1006</v>
      </c>
      <c r="C169" s="39">
        <v>2.13</v>
      </c>
      <c r="D169" s="32">
        <f>AVERAGE(1.07,1.39)</f>
        <v>1.23</v>
      </c>
      <c r="E169" s="36" t="s">
        <v>241</v>
      </c>
      <c r="F169" s="63">
        <v>2.13</v>
      </c>
      <c r="G169">
        <v>1.2450000000000001</v>
      </c>
      <c r="H169" s="61" t="s">
        <v>1057</v>
      </c>
      <c r="I169" s="63">
        <v>0</v>
      </c>
      <c r="J169">
        <v>0</v>
      </c>
    </row>
    <row r="170" spans="1:10" ht="30.75" thickBot="1" x14ac:dyDescent="0.3">
      <c r="A170" s="3" t="s">
        <v>242</v>
      </c>
      <c r="B170" s="2">
        <v>1007</v>
      </c>
      <c r="C170" s="39">
        <v>0.89</v>
      </c>
      <c r="D170" s="32">
        <v>0.46</v>
      </c>
      <c r="E170" s="36" t="s">
        <v>243</v>
      </c>
      <c r="F170" s="63">
        <v>0.89</v>
      </c>
      <c r="G170">
        <v>0.46</v>
      </c>
      <c r="H170" s="61" t="s">
        <v>243</v>
      </c>
      <c r="I170" s="63">
        <v>0</v>
      </c>
      <c r="J170">
        <v>0</v>
      </c>
    </row>
    <row r="171" spans="1:10" ht="30.75" thickBot="1" x14ac:dyDescent="0.3">
      <c r="A171" s="3" t="s">
        <v>244</v>
      </c>
      <c r="B171" s="2">
        <v>1008</v>
      </c>
      <c r="C171" s="39">
        <v>1.28</v>
      </c>
      <c r="D171" s="32">
        <v>0.53</v>
      </c>
      <c r="E171" s="36" t="s">
        <v>245</v>
      </c>
      <c r="F171" s="63">
        <v>1.28</v>
      </c>
      <c r="G171">
        <v>0.54</v>
      </c>
      <c r="H171" s="61" t="s">
        <v>1058</v>
      </c>
      <c r="I171" s="63">
        <v>0</v>
      </c>
      <c r="J171">
        <v>0</v>
      </c>
    </row>
    <row r="172" spans="1:10" ht="15.75" thickBot="1" x14ac:dyDescent="0.3">
      <c r="A172" s="3" t="s">
        <v>246</v>
      </c>
      <c r="B172" s="2">
        <v>1009</v>
      </c>
      <c r="C172" s="39">
        <v>0.75</v>
      </c>
      <c r="D172" s="30"/>
      <c r="E172" s="31">
        <v>0.75</v>
      </c>
      <c r="F172" s="63">
        <v>0.75</v>
      </c>
      <c r="H172" s="61">
        <v>0.75</v>
      </c>
      <c r="I172" s="63">
        <v>0</v>
      </c>
      <c r="J172">
        <v>0</v>
      </c>
    </row>
    <row r="173" spans="1:10" ht="15.75" thickBot="1" x14ac:dyDescent="0.3">
      <c r="A173" s="3" t="s">
        <v>247</v>
      </c>
      <c r="B173" s="2">
        <v>1010</v>
      </c>
      <c r="C173" s="39">
        <v>0.75</v>
      </c>
      <c r="D173" s="30"/>
      <c r="E173" s="31">
        <v>0.75</v>
      </c>
      <c r="F173" s="63">
        <v>0.75</v>
      </c>
      <c r="H173" s="61">
        <v>0.75</v>
      </c>
      <c r="I173" s="63">
        <v>0</v>
      </c>
      <c r="J173">
        <v>0</v>
      </c>
    </row>
    <row r="174" spans="1:10" ht="30.75" thickBot="1" x14ac:dyDescent="0.3">
      <c r="A174" s="3" t="s">
        <v>248</v>
      </c>
      <c r="B174" s="2">
        <v>1011</v>
      </c>
      <c r="C174" s="39">
        <v>1.1399999999999999</v>
      </c>
      <c r="D174" s="32">
        <v>1</v>
      </c>
      <c r="E174" s="36" t="s">
        <v>249</v>
      </c>
      <c r="F174" s="63">
        <v>1.1399999999999999</v>
      </c>
      <c r="G174">
        <v>1.01</v>
      </c>
      <c r="H174" s="61" t="s">
        <v>1059</v>
      </c>
      <c r="I174" s="63">
        <v>0</v>
      </c>
      <c r="J174">
        <v>0</v>
      </c>
    </row>
    <row r="175" spans="1:10" ht="15.75" thickBot="1" x14ac:dyDescent="0.3">
      <c r="A175" s="3" t="s">
        <v>250</v>
      </c>
      <c r="B175" s="2">
        <v>1012</v>
      </c>
      <c r="C175" s="39">
        <v>0.75</v>
      </c>
      <c r="D175" s="30"/>
      <c r="E175" s="31">
        <v>0.75</v>
      </c>
      <c r="F175" s="63">
        <v>0.75</v>
      </c>
      <c r="H175" s="61">
        <v>0.75</v>
      </c>
      <c r="I175" s="63">
        <v>0</v>
      </c>
      <c r="J175">
        <v>0</v>
      </c>
    </row>
    <row r="176" spans="1:10" ht="30.75" thickBot="1" x14ac:dyDescent="0.3">
      <c r="A176" s="3" t="s">
        <v>251</v>
      </c>
      <c r="B176" s="2">
        <v>1013</v>
      </c>
      <c r="C176" s="39">
        <v>1.1399999999999999</v>
      </c>
      <c r="D176" s="32">
        <v>0.84</v>
      </c>
      <c r="E176" s="36" t="s">
        <v>252</v>
      </c>
      <c r="F176" s="63">
        <v>1.1399999999999999</v>
      </c>
      <c r="G176">
        <v>0.85</v>
      </c>
      <c r="H176" s="61" t="s">
        <v>1060</v>
      </c>
      <c r="I176" s="63">
        <v>0</v>
      </c>
      <c r="J176">
        <v>0</v>
      </c>
    </row>
    <row r="177" spans="1:10" ht="15.75" thickBot="1" x14ac:dyDescent="0.3">
      <c r="A177" s="3" t="s">
        <v>253</v>
      </c>
      <c r="B177" s="2">
        <v>1014</v>
      </c>
      <c r="C177" s="39">
        <v>0.75</v>
      </c>
      <c r="D177" s="30"/>
      <c r="E177" s="31">
        <v>0.75</v>
      </c>
      <c r="F177" s="63">
        <v>0.75</v>
      </c>
      <c r="H177" s="61">
        <v>0.75</v>
      </c>
      <c r="I177" s="63">
        <v>0</v>
      </c>
      <c r="J177">
        <v>0</v>
      </c>
    </row>
    <row r="178" spans="1:10" ht="15.75" thickBot="1" x14ac:dyDescent="0.3">
      <c r="A178" s="3" t="s">
        <v>254</v>
      </c>
      <c r="B178" s="2">
        <v>1015</v>
      </c>
      <c r="C178" s="39">
        <v>0.75</v>
      </c>
      <c r="D178" s="30"/>
      <c r="E178" s="31">
        <v>0.75</v>
      </c>
      <c r="F178" s="63">
        <v>0.75</v>
      </c>
      <c r="H178" s="61">
        <v>0.75</v>
      </c>
      <c r="I178" s="63">
        <v>0</v>
      </c>
      <c r="J178">
        <v>0</v>
      </c>
    </row>
    <row r="179" spans="1:10" ht="30.75" thickBot="1" x14ac:dyDescent="0.3">
      <c r="A179" s="3" t="s">
        <v>255</v>
      </c>
      <c r="B179" s="2">
        <v>1016</v>
      </c>
      <c r="C179" s="39">
        <v>1.06</v>
      </c>
      <c r="D179" s="32">
        <v>1.3</v>
      </c>
      <c r="E179" s="36" t="s">
        <v>256</v>
      </c>
      <c r="F179" s="63">
        <v>1.06</v>
      </c>
      <c r="G179">
        <v>1.36</v>
      </c>
      <c r="H179" s="61" t="s">
        <v>1061</v>
      </c>
      <c r="I179" s="63">
        <v>0</v>
      </c>
      <c r="J179">
        <v>0</v>
      </c>
    </row>
    <row r="180" spans="1:10" ht="30.75" thickBot="1" x14ac:dyDescent="0.3">
      <c r="A180" s="3" t="s">
        <v>257</v>
      </c>
      <c r="B180" s="2">
        <v>1017</v>
      </c>
      <c r="C180" s="39">
        <v>1.28</v>
      </c>
      <c r="D180" s="32">
        <v>0.8</v>
      </c>
      <c r="E180" s="36" t="s">
        <v>258</v>
      </c>
      <c r="F180" s="63">
        <v>1.28</v>
      </c>
      <c r="G180">
        <v>0.81</v>
      </c>
      <c r="H180" s="61" t="s">
        <v>1062</v>
      </c>
      <c r="I180" s="63">
        <v>0</v>
      </c>
      <c r="J180">
        <v>0</v>
      </c>
    </row>
    <row r="181" spans="1:10" ht="45.75" thickBot="1" x14ac:dyDescent="0.3">
      <c r="A181" s="3" t="s">
        <v>259</v>
      </c>
      <c r="B181" s="2">
        <v>1018</v>
      </c>
      <c r="C181" s="39">
        <v>1.28</v>
      </c>
      <c r="D181" s="32">
        <f>AVERAGE(0.72,0.62)</f>
        <v>0.66999999999999993</v>
      </c>
      <c r="E181" s="36" t="s">
        <v>260</v>
      </c>
      <c r="F181" s="63">
        <v>1.28</v>
      </c>
      <c r="G181">
        <v>0.67500000000000004</v>
      </c>
      <c r="H181" s="61" t="s">
        <v>1063</v>
      </c>
      <c r="I181" s="63">
        <v>0</v>
      </c>
      <c r="J181">
        <v>0</v>
      </c>
    </row>
    <row r="182" spans="1:10" ht="30.75" thickBot="1" x14ac:dyDescent="0.3">
      <c r="A182" s="3" t="s">
        <v>261</v>
      </c>
      <c r="B182" s="2">
        <v>1019</v>
      </c>
      <c r="C182" s="39">
        <v>1.1399999999999999</v>
      </c>
      <c r="D182" s="32">
        <v>1</v>
      </c>
      <c r="E182" s="36" t="s">
        <v>249</v>
      </c>
      <c r="F182" s="63">
        <v>1.1399999999999999</v>
      </c>
      <c r="G182">
        <v>1.01</v>
      </c>
      <c r="H182" s="61" t="s">
        <v>1059</v>
      </c>
      <c r="I182" s="63">
        <v>0</v>
      </c>
      <c r="J182">
        <v>0</v>
      </c>
    </row>
    <row r="183" spans="1:10" ht="30.75" thickBot="1" x14ac:dyDescent="0.3">
      <c r="A183" s="3" t="s">
        <v>262</v>
      </c>
      <c r="B183" s="2">
        <v>1020</v>
      </c>
      <c r="C183" s="39">
        <v>1.1399999999999999</v>
      </c>
      <c r="D183" s="32">
        <v>1</v>
      </c>
      <c r="E183" s="36" t="s">
        <v>249</v>
      </c>
      <c r="F183" s="63">
        <v>1.1399999999999999</v>
      </c>
      <c r="G183">
        <v>1.01</v>
      </c>
      <c r="H183" s="61" t="s">
        <v>1059</v>
      </c>
      <c r="I183" s="63">
        <v>0</v>
      </c>
      <c r="J183">
        <v>0</v>
      </c>
    </row>
    <row r="184" spans="1:10" ht="30.75" thickBot="1" x14ac:dyDescent="0.3">
      <c r="A184" s="3" t="s">
        <v>263</v>
      </c>
      <c r="B184" s="2">
        <v>1021</v>
      </c>
      <c r="C184" s="39">
        <v>0.89</v>
      </c>
      <c r="D184" s="32">
        <v>0.7</v>
      </c>
      <c r="E184" s="36" t="s">
        <v>264</v>
      </c>
      <c r="F184" s="63">
        <v>0.89</v>
      </c>
      <c r="G184">
        <v>0.71</v>
      </c>
      <c r="H184" s="61" t="s">
        <v>1064</v>
      </c>
      <c r="I184" s="63">
        <v>0</v>
      </c>
      <c r="J184">
        <v>0</v>
      </c>
    </row>
    <row r="185" spans="1:10" ht="15.75" thickBot="1" x14ac:dyDescent="0.3">
      <c r="A185" s="3" t="s">
        <v>265</v>
      </c>
      <c r="B185" s="2">
        <v>1022</v>
      </c>
      <c r="C185" s="39">
        <v>0.75</v>
      </c>
      <c r="D185" s="30"/>
      <c r="E185" s="31">
        <v>0.75</v>
      </c>
      <c r="F185" s="63">
        <v>0.75</v>
      </c>
      <c r="H185" s="61">
        <v>0.75</v>
      </c>
      <c r="I185" s="63">
        <v>0</v>
      </c>
      <c r="J185">
        <v>0</v>
      </c>
    </row>
    <row r="186" spans="1:10" ht="45.75" thickBot="1" x14ac:dyDescent="0.3">
      <c r="A186" s="3" t="s">
        <v>266</v>
      </c>
      <c r="B186" s="2">
        <v>1023</v>
      </c>
      <c r="C186" s="39">
        <v>2.13</v>
      </c>
      <c r="D186" s="32">
        <f>AVERAGE(1.07,1.39)</f>
        <v>1.23</v>
      </c>
      <c r="E186" s="36" t="s">
        <v>241</v>
      </c>
      <c r="F186" s="63">
        <v>2.13</v>
      </c>
      <c r="G186">
        <v>1.2450000000000001</v>
      </c>
      <c r="H186" s="61" t="s">
        <v>1057</v>
      </c>
      <c r="I186" s="63">
        <v>0</v>
      </c>
      <c r="J186">
        <v>0</v>
      </c>
    </row>
    <row r="187" spans="1:10" ht="30.75" thickBot="1" x14ac:dyDescent="0.3">
      <c r="A187" s="3" t="s">
        <v>267</v>
      </c>
      <c r="B187" s="2">
        <v>1024</v>
      </c>
      <c r="C187" s="39">
        <v>1.28</v>
      </c>
      <c r="D187" s="32">
        <v>0.53</v>
      </c>
      <c r="E187" s="36" t="s">
        <v>245</v>
      </c>
      <c r="F187" s="63">
        <v>1.28</v>
      </c>
      <c r="G187">
        <v>0.54</v>
      </c>
      <c r="H187" s="61" t="s">
        <v>1058</v>
      </c>
      <c r="I187" s="63">
        <v>0</v>
      </c>
      <c r="J187">
        <v>0</v>
      </c>
    </row>
    <row r="188" spans="1:10" ht="45.75" thickBot="1" x14ac:dyDescent="0.3">
      <c r="A188" s="3" t="s">
        <v>268</v>
      </c>
      <c r="B188" s="2">
        <v>1025</v>
      </c>
      <c r="C188" s="39">
        <f>(AVERAGE(344,344,10,10,10))/100</f>
        <v>1.4359999999999999</v>
      </c>
      <c r="D188" s="32">
        <v>5.61</v>
      </c>
      <c r="E188" s="36" t="s">
        <v>269</v>
      </c>
      <c r="F188" s="63">
        <v>1.4359999999999999</v>
      </c>
      <c r="G188">
        <v>5.68</v>
      </c>
      <c r="H188" s="61" t="s">
        <v>1065</v>
      </c>
      <c r="I188" s="63">
        <v>0</v>
      </c>
      <c r="J188">
        <v>0</v>
      </c>
    </row>
    <row r="189" spans="1:10" ht="15.75" thickBot="1" x14ac:dyDescent="0.3">
      <c r="A189" s="3" t="s">
        <v>270</v>
      </c>
      <c r="B189" s="2">
        <v>1027</v>
      </c>
      <c r="C189" s="39">
        <v>0.75</v>
      </c>
      <c r="D189" s="30"/>
      <c r="E189" s="31">
        <v>0.75</v>
      </c>
      <c r="F189" s="63">
        <v>0.75</v>
      </c>
      <c r="H189" s="61">
        <v>0.75</v>
      </c>
      <c r="I189" s="63">
        <v>0</v>
      </c>
      <c r="J189">
        <v>0</v>
      </c>
    </row>
    <row r="190" spans="1:10" ht="15.75" thickBot="1" x14ac:dyDescent="0.3">
      <c r="A190" s="3" t="s">
        <v>271</v>
      </c>
      <c r="B190" s="2">
        <v>1028</v>
      </c>
      <c r="C190" s="39">
        <v>0.75</v>
      </c>
      <c r="D190" s="30"/>
      <c r="E190" s="31">
        <v>0.75</v>
      </c>
      <c r="F190" s="63">
        <v>0.75</v>
      </c>
      <c r="H190" s="61">
        <v>0.75</v>
      </c>
      <c r="I190" s="63">
        <v>0</v>
      </c>
      <c r="J190">
        <v>0</v>
      </c>
    </row>
    <row r="191" spans="1:10" ht="45.75" thickBot="1" x14ac:dyDescent="0.3">
      <c r="A191" s="1" t="s">
        <v>272</v>
      </c>
      <c r="B191" s="2">
        <v>1030</v>
      </c>
      <c r="C191" s="39">
        <v>0.8107692307692308</v>
      </c>
      <c r="D191" s="40">
        <f>22.56/8</f>
        <v>2.82</v>
      </c>
      <c r="E191" s="36" t="s">
        <v>273</v>
      </c>
      <c r="F191" s="63">
        <v>1.0028571428571429</v>
      </c>
      <c r="G191">
        <v>2.2840000000000003</v>
      </c>
      <c r="H191" s="61" t="s">
        <v>1066</v>
      </c>
      <c r="I191" s="63">
        <v>0</v>
      </c>
      <c r="J191">
        <v>0</v>
      </c>
    </row>
    <row r="192" spans="1:10" ht="45.75" thickBot="1" x14ac:dyDescent="0.3">
      <c r="A192" s="12" t="s">
        <v>274</v>
      </c>
      <c r="B192" s="2">
        <v>1031</v>
      </c>
      <c r="C192" s="39">
        <v>1.28</v>
      </c>
      <c r="D192" s="32">
        <f>AVERAGE(0.72,0.62)</f>
        <v>0.66999999999999993</v>
      </c>
      <c r="E192" s="36" t="s">
        <v>260</v>
      </c>
      <c r="F192" s="63">
        <v>1.28</v>
      </c>
      <c r="G192">
        <v>0.67500000000000004</v>
      </c>
      <c r="H192" s="61" t="s">
        <v>1063</v>
      </c>
      <c r="I192" s="63">
        <v>0</v>
      </c>
      <c r="J192">
        <v>0</v>
      </c>
    </row>
    <row r="193" spans="1:10" ht="15.75" thickBot="1" x14ac:dyDescent="0.3">
      <c r="A193" s="9" t="s">
        <v>275</v>
      </c>
      <c r="B193" s="10">
        <v>1032</v>
      </c>
      <c r="C193" s="39">
        <v>0.75</v>
      </c>
      <c r="D193" s="30"/>
      <c r="E193" s="31">
        <v>0.75</v>
      </c>
      <c r="F193" s="63">
        <v>0.75</v>
      </c>
      <c r="H193" s="61">
        <v>0.75</v>
      </c>
      <c r="I193" s="63">
        <v>0</v>
      </c>
      <c r="J193">
        <v>0</v>
      </c>
    </row>
    <row r="194" spans="1:10" ht="15.75" thickBot="1" x14ac:dyDescent="0.3">
      <c r="A194" s="9" t="s">
        <v>276</v>
      </c>
      <c r="B194" s="10">
        <v>1033</v>
      </c>
      <c r="C194" s="39">
        <v>0.75</v>
      </c>
      <c r="D194" s="30"/>
      <c r="E194" s="31">
        <v>0.75</v>
      </c>
      <c r="F194" s="63">
        <v>0.75</v>
      </c>
      <c r="H194" s="61">
        <v>0.75</v>
      </c>
      <c r="I194" s="63">
        <v>0</v>
      </c>
      <c r="J194">
        <v>0</v>
      </c>
    </row>
    <row r="195" spans="1:10" ht="15.75" thickBot="1" x14ac:dyDescent="0.3">
      <c r="A195" s="3" t="s">
        <v>277</v>
      </c>
      <c r="B195" s="2">
        <v>1034</v>
      </c>
      <c r="C195" s="39">
        <v>0.75</v>
      </c>
      <c r="D195" s="30"/>
      <c r="E195" s="31">
        <v>0.75</v>
      </c>
      <c r="F195" s="63">
        <v>0.75</v>
      </c>
      <c r="H195" s="61">
        <v>0.75</v>
      </c>
      <c r="I195" s="63">
        <v>0</v>
      </c>
      <c r="J195">
        <v>0</v>
      </c>
    </row>
    <row r="196" spans="1:10" ht="15.75" thickBot="1" x14ac:dyDescent="0.3">
      <c r="A196" s="1" t="s">
        <v>278</v>
      </c>
      <c r="B196" s="2">
        <v>1035</v>
      </c>
      <c r="C196" s="39">
        <v>0</v>
      </c>
      <c r="D196" s="30"/>
      <c r="E196" s="31">
        <v>0.75</v>
      </c>
      <c r="F196" s="63">
        <v>0.75</v>
      </c>
      <c r="H196" s="61">
        <v>0.75</v>
      </c>
      <c r="I196" s="63">
        <v>0</v>
      </c>
      <c r="J196">
        <v>0</v>
      </c>
    </row>
    <row r="197" spans="1:10" ht="30.75" thickBot="1" x14ac:dyDescent="0.3">
      <c r="A197" s="1" t="s">
        <v>279</v>
      </c>
      <c r="B197" s="2">
        <v>1036</v>
      </c>
      <c r="C197" s="39">
        <v>1.45</v>
      </c>
      <c r="D197" s="32">
        <v>0.49</v>
      </c>
      <c r="E197" s="36" t="s">
        <v>280</v>
      </c>
      <c r="F197" s="63">
        <v>1.45</v>
      </c>
      <c r="G197">
        <v>0.49</v>
      </c>
      <c r="H197" s="61" t="s">
        <v>280</v>
      </c>
      <c r="I197" s="63">
        <v>0</v>
      </c>
      <c r="J197">
        <v>0</v>
      </c>
    </row>
    <row r="198" spans="1:10" ht="45.75" thickBot="1" x14ac:dyDescent="0.3">
      <c r="A198" s="1" t="s">
        <v>281</v>
      </c>
      <c r="B198" s="2">
        <v>1037</v>
      </c>
      <c r="C198" s="39">
        <v>2.98</v>
      </c>
      <c r="D198" s="32">
        <f>AVERAGE(1.09,0.76)</f>
        <v>0.92500000000000004</v>
      </c>
      <c r="E198" s="36" t="s">
        <v>282</v>
      </c>
      <c r="F198" s="63">
        <v>2.98</v>
      </c>
      <c r="G198">
        <v>0.94000000000000006</v>
      </c>
      <c r="H198" s="61" t="s">
        <v>1067</v>
      </c>
      <c r="I198" s="63">
        <v>0</v>
      </c>
      <c r="J198">
        <v>0</v>
      </c>
    </row>
    <row r="199" spans="1:10" ht="45.75" thickBot="1" x14ac:dyDescent="0.3">
      <c r="A199" s="1" t="s">
        <v>283</v>
      </c>
      <c r="B199" s="2">
        <v>1038</v>
      </c>
      <c r="C199" s="39">
        <v>3.4</v>
      </c>
      <c r="D199" s="32">
        <v>7.16</v>
      </c>
      <c r="E199" s="36" t="s">
        <v>284</v>
      </c>
      <c r="F199" s="63">
        <v>3.4</v>
      </c>
      <c r="G199">
        <v>7.25</v>
      </c>
      <c r="H199" s="61" t="s">
        <v>1068</v>
      </c>
      <c r="I199" s="63">
        <v>0</v>
      </c>
      <c r="J199">
        <v>0</v>
      </c>
    </row>
    <row r="200" spans="1:10" ht="30.75" thickBot="1" x14ac:dyDescent="0.3">
      <c r="A200" s="1" t="s">
        <v>285</v>
      </c>
      <c r="B200" s="2">
        <v>1039</v>
      </c>
      <c r="C200" s="39">
        <v>1.27</v>
      </c>
      <c r="D200" s="32">
        <v>1.8</v>
      </c>
      <c r="E200" s="36" t="s">
        <v>286</v>
      </c>
      <c r="F200" s="63">
        <v>1.27</v>
      </c>
      <c r="G200">
        <v>1.82</v>
      </c>
      <c r="H200" s="61" t="s">
        <v>1069</v>
      </c>
      <c r="I200" s="63">
        <v>0</v>
      </c>
      <c r="J200">
        <v>0</v>
      </c>
    </row>
    <row r="201" spans="1:10" ht="30.75" thickBot="1" x14ac:dyDescent="0.3">
      <c r="A201" s="3" t="s">
        <v>287</v>
      </c>
      <c r="B201" s="2">
        <v>1040</v>
      </c>
      <c r="C201" s="39">
        <v>0.85</v>
      </c>
      <c r="D201" s="32">
        <v>1.84</v>
      </c>
      <c r="E201" s="36" t="s">
        <v>288</v>
      </c>
      <c r="F201" s="63">
        <v>0.85</v>
      </c>
      <c r="G201">
        <v>1.86</v>
      </c>
      <c r="H201" s="61" t="s">
        <v>1070</v>
      </c>
      <c r="I201" s="63">
        <v>0</v>
      </c>
      <c r="J201">
        <v>0</v>
      </c>
    </row>
    <row r="202" spans="1:10" ht="30.75" thickBot="1" x14ac:dyDescent="0.3">
      <c r="A202" s="1" t="s">
        <v>289</v>
      </c>
      <c r="B202" s="2">
        <v>1041</v>
      </c>
      <c r="C202" s="39">
        <v>1.27</v>
      </c>
      <c r="D202" s="32">
        <v>1.8</v>
      </c>
      <c r="E202" s="36" t="s">
        <v>286</v>
      </c>
      <c r="F202" s="63">
        <v>1.27</v>
      </c>
      <c r="G202">
        <v>1.82</v>
      </c>
      <c r="H202" s="61" t="s">
        <v>1069</v>
      </c>
      <c r="I202" s="63">
        <v>0</v>
      </c>
      <c r="J202">
        <v>0</v>
      </c>
    </row>
    <row r="203" spans="1:10" ht="15.75" thickBot="1" x14ac:dyDescent="0.3">
      <c r="A203" s="1" t="s">
        <v>290</v>
      </c>
      <c r="B203" s="2">
        <v>1042</v>
      </c>
      <c r="C203" s="39">
        <v>0.75</v>
      </c>
      <c r="D203" s="30"/>
      <c r="E203" s="31">
        <v>0.75</v>
      </c>
      <c r="F203" s="63">
        <v>0.75</v>
      </c>
      <c r="H203" s="61">
        <v>0.75</v>
      </c>
      <c r="I203" s="63">
        <v>0</v>
      </c>
      <c r="J203">
        <v>0</v>
      </c>
    </row>
    <row r="204" spans="1:10" ht="15.75" thickBot="1" x14ac:dyDescent="0.3">
      <c r="A204" s="11" t="s">
        <v>291</v>
      </c>
      <c r="B204" s="2">
        <v>1043</v>
      </c>
      <c r="C204" s="39">
        <v>0</v>
      </c>
      <c r="F204" s="63">
        <v>0</v>
      </c>
      <c r="I204" s="63">
        <v>0.17</v>
      </c>
      <c r="J204">
        <v>0.16</v>
      </c>
    </row>
    <row r="205" spans="1:10" ht="15.75" thickBot="1" x14ac:dyDescent="0.3">
      <c r="A205" s="1" t="s">
        <v>292</v>
      </c>
      <c r="B205" s="2">
        <v>1044</v>
      </c>
      <c r="C205" s="39">
        <v>0</v>
      </c>
      <c r="D205" s="32">
        <v>0</v>
      </c>
      <c r="E205" s="36">
        <v>0</v>
      </c>
      <c r="F205" s="63">
        <v>0</v>
      </c>
      <c r="G205">
        <v>0</v>
      </c>
      <c r="H205" s="61">
        <v>0</v>
      </c>
      <c r="I205" s="63">
        <v>0</v>
      </c>
      <c r="J205">
        <v>0</v>
      </c>
    </row>
    <row r="206" spans="1:10" ht="30.75" thickBot="1" x14ac:dyDescent="0.3">
      <c r="A206" s="3" t="s">
        <v>293</v>
      </c>
      <c r="B206" s="2">
        <v>1201</v>
      </c>
      <c r="C206" s="39">
        <v>0.12</v>
      </c>
      <c r="E206" s="36" t="s">
        <v>294</v>
      </c>
      <c r="F206" s="63">
        <v>0.12</v>
      </c>
      <c r="H206" s="61">
        <v>0.12</v>
      </c>
      <c r="I206" s="63">
        <v>0.17</v>
      </c>
      <c r="J206">
        <v>0.16</v>
      </c>
    </row>
    <row r="207" spans="1:10" ht="30.75" thickBot="1" x14ac:dyDescent="0.3">
      <c r="A207" s="3" t="s">
        <v>295</v>
      </c>
      <c r="B207" s="2">
        <v>1202</v>
      </c>
      <c r="C207" s="39">
        <v>0.12</v>
      </c>
      <c r="E207" s="36" t="s">
        <v>294</v>
      </c>
      <c r="F207" s="63">
        <v>0.12</v>
      </c>
      <c r="H207" s="61">
        <v>0.12</v>
      </c>
      <c r="I207" s="63">
        <v>0.17</v>
      </c>
      <c r="J207">
        <v>0.16</v>
      </c>
    </row>
    <row r="208" spans="1:10" ht="30.75" thickBot="1" x14ac:dyDescent="0.3">
      <c r="A208" s="3" t="s">
        <v>296</v>
      </c>
      <c r="B208" s="2">
        <v>1203</v>
      </c>
      <c r="C208" s="39">
        <v>0.12</v>
      </c>
      <c r="E208" s="36" t="s">
        <v>297</v>
      </c>
      <c r="F208" s="63">
        <v>0.12</v>
      </c>
      <c r="H208" s="61">
        <v>0.12</v>
      </c>
      <c r="I208" s="63">
        <v>0.17</v>
      </c>
      <c r="J208">
        <v>0.16</v>
      </c>
    </row>
    <row r="209" spans="1:10" ht="30.75" thickBot="1" x14ac:dyDescent="0.3">
      <c r="A209" s="3" t="s">
        <v>29</v>
      </c>
      <c r="B209" s="2">
        <v>1204</v>
      </c>
      <c r="C209" s="39">
        <v>0.16250000000000001</v>
      </c>
      <c r="E209" s="36" t="s">
        <v>298</v>
      </c>
      <c r="F209" s="63">
        <v>0.16250000000000001</v>
      </c>
      <c r="H209" s="61" t="s">
        <v>1071</v>
      </c>
      <c r="I209" s="63">
        <v>0.17</v>
      </c>
      <c r="J209">
        <v>0.16</v>
      </c>
    </row>
    <row r="210" spans="1:10" ht="30.75" thickBot="1" x14ac:dyDescent="0.3">
      <c r="A210" s="1" t="s">
        <v>299</v>
      </c>
      <c r="B210" s="2">
        <v>1205</v>
      </c>
      <c r="C210" s="39">
        <v>0.12</v>
      </c>
      <c r="E210" s="36" t="s">
        <v>297</v>
      </c>
      <c r="F210" s="63">
        <v>0.12</v>
      </c>
      <c r="H210" s="61">
        <v>0.12</v>
      </c>
      <c r="I210" s="63">
        <v>0.17</v>
      </c>
      <c r="J210">
        <v>0.16</v>
      </c>
    </row>
    <row r="211" spans="1:10" ht="15.75" thickBot="1" x14ac:dyDescent="0.3">
      <c r="A211" s="1" t="s">
        <v>300</v>
      </c>
      <c r="B211" s="2">
        <v>1206</v>
      </c>
      <c r="C211" s="39">
        <v>0.08</v>
      </c>
      <c r="D211" s="30"/>
      <c r="E211" s="31">
        <v>0.08</v>
      </c>
      <c r="F211" s="63">
        <v>0.08</v>
      </c>
      <c r="H211" s="61">
        <v>0.08</v>
      </c>
      <c r="I211" s="63">
        <v>0.17</v>
      </c>
      <c r="J211">
        <v>0.16</v>
      </c>
    </row>
    <row r="212" spans="1:10" ht="15.75" thickBot="1" x14ac:dyDescent="0.3">
      <c r="A212" s="3" t="s">
        <v>301</v>
      </c>
      <c r="B212" s="2">
        <v>1301</v>
      </c>
      <c r="C212" s="39">
        <v>0</v>
      </c>
      <c r="D212" s="32">
        <v>0</v>
      </c>
      <c r="E212" s="36">
        <v>0</v>
      </c>
      <c r="F212" s="63">
        <v>0</v>
      </c>
      <c r="G212">
        <v>0</v>
      </c>
      <c r="H212" s="61">
        <v>0</v>
      </c>
      <c r="I212" s="63">
        <v>0.17</v>
      </c>
      <c r="J212">
        <v>0.16</v>
      </c>
    </row>
    <row r="213" spans="1:10" ht="15.75" thickBot="1" x14ac:dyDescent="0.3">
      <c r="A213" s="3" t="s">
        <v>302</v>
      </c>
      <c r="B213" s="2">
        <v>1302</v>
      </c>
      <c r="C213" s="39">
        <v>0</v>
      </c>
      <c r="D213" s="32">
        <v>0</v>
      </c>
      <c r="E213" s="36">
        <v>0</v>
      </c>
      <c r="F213" s="63">
        <v>0</v>
      </c>
      <c r="G213">
        <v>0</v>
      </c>
      <c r="H213" s="61">
        <v>0</v>
      </c>
      <c r="I213" s="63">
        <v>0.17</v>
      </c>
      <c r="J213">
        <v>0.16</v>
      </c>
    </row>
    <row r="214" spans="1:10" ht="30.75" thickBot="1" x14ac:dyDescent="0.3">
      <c r="A214" s="3" t="s">
        <v>303</v>
      </c>
      <c r="B214" s="2">
        <v>1303</v>
      </c>
      <c r="C214" s="39">
        <v>1.4</v>
      </c>
      <c r="D214" s="32">
        <v>1.06</v>
      </c>
      <c r="E214" s="36" t="s">
        <v>304</v>
      </c>
      <c r="F214" s="63">
        <v>1.4</v>
      </c>
      <c r="G214">
        <v>1.0900000000000001</v>
      </c>
      <c r="H214" s="61" t="s">
        <v>1072</v>
      </c>
      <c r="I214" s="63">
        <v>0.17</v>
      </c>
      <c r="J214">
        <v>0.16</v>
      </c>
    </row>
    <row r="215" spans="1:10" ht="15.75" thickBot="1" x14ac:dyDescent="0.3">
      <c r="A215" s="3" t="s">
        <v>305</v>
      </c>
      <c r="B215" s="2">
        <v>1304</v>
      </c>
      <c r="C215" s="39">
        <v>0</v>
      </c>
      <c r="D215" s="32">
        <v>0</v>
      </c>
      <c r="E215" s="36">
        <v>0</v>
      </c>
      <c r="F215" s="63">
        <v>0</v>
      </c>
      <c r="G215">
        <v>0</v>
      </c>
      <c r="H215" s="61">
        <v>0</v>
      </c>
      <c r="I215" s="63">
        <v>0.17</v>
      </c>
      <c r="J215">
        <v>0.16</v>
      </c>
    </row>
    <row r="216" spans="1:10" ht="15.75" thickBot="1" x14ac:dyDescent="0.3">
      <c r="A216" s="3" t="s">
        <v>306</v>
      </c>
      <c r="B216" s="2">
        <v>1305</v>
      </c>
      <c r="C216" s="39">
        <v>0</v>
      </c>
      <c r="D216" s="32">
        <v>0</v>
      </c>
      <c r="E216" s="36">
        <v>0</v>
      </c>
      <c r="F216" s="63">
        <v>0</v>
      </c>
      <c r="G216">
        <v>0</v>
      </c>
      <c r="H216" s="61">
        <v>0</v>
      </c>
      <c r="I216" s="63">
        <v>0.17</v>
      </c>
      <c r="J216">
        <v>0.16</v>
      </c>
    </row>
    <row r="217" spans="1:10" ht="15.75" thickBot="1" x14ac:dyDescent="0.3">
      <c r="A217" s="3" t="s">
        <v>307</v>
      </c>
      <c r="B217" s="2">
        <v>1306</v>
      </c>
      <c r="C217" s="39">
        <v>0</v>
      </c>
      <c r="D217" s="32">
        <v>0</v>
      </c>
      <c r="E217" s="36">
        <v>0</v>
      </c>
      <c r="F217" s="63">
        <v>0</v>
      </c>
      <c r="G217">
        <v>0</v>
      </c>
      <c r="H217" s="61">
        <v>0</v>
      </c>
      <c r="I217" s="63">
        <v>0.17</v>
      </c>
      <c r="J217">
        <v>0.16</v>
      </c>
    </row>
    <row r="218" spans="1:10" ht="15.75" thickBot="1" x14ac:dyDescent="0.3">
      <c r="A218" s="3" t="s">
        <v>308</v>
      </c>
      <c r="B218" s="2">
        <v>1307</v>
      </c>
      <c r="C218" s="39">
        <v>0</v>
      </c>
      <c r="D218" s="32">
        <v>0</v>
      </c>
      <c r="E218" s="36">
        <v>0</v>
      </c>
      <c r="F218" s="63">
        <v>0</v>
      </c>
      <c r="G218">
        <v>0</v>
      </c>
      <c r="H218" s="61">
        <v>0</v>
      </c>
      <c r="I218" s="63">
        <v>0.17</v>
      </c>
      <c r="J218">
        <v>0.16</v>
      </c>
    </row>
    <row r="219" spans="1:10" ht="15.75" thickBot="1" x14ac:dyDescent="0.3">
      <c r="A219" s="3" t="s">
        <v>309</v>
      </c>
      <c r="B219" s="2">
        <v>1308</v>
      </c>
      <c r="C219" s="39">
        <v>0.12</v>
      </c>
      <c r="D219" s="30"/>
      <c r="E219" s="31">
        <v>0.12</v>
      </c>
      <c r="F219" s="63">
        <v>0.12</v>
      </c>
      <c r="H219" s="61">
        <v>0.12</v>
      </c>
      <c r="I219" s="63">
        <v>0.17</v>
      </c>
      <c r="J219">
        <v>0.16</v>
      </c>
    </row>
    <row r="220" spans="1:10" ht="15.75" thickBot="1" x14ac:dyDescent="0.3">
      <c r="A220" s="3" t="s">
        <v>310</v>
      </c>
      <c r="B220" s="2">
        <v>1309</v>
      </c>
      <c r="C220" s="39">
        <v>0.12</v>
      </c>
      <c r="D220" s="30"/>
      <c r="E220" s="31">
        <v>0.12</v>
      </c>
      <c r="F220" s="63">
        <v>0.12</v>
      </c>
      <c r="H220" s="61">
        <v>0.12</v>
      </c>
      <c r="I220" s="63">
        <v>0.17</v>
      </c>
      <c r="J220">
        <v>0.16</v>
      </c>
    </row>
    <row r="221" spans="1:10" ht="15.75" thickBot="1" x14ac:dyDescent="0.3">
      <c r="A221" s="3" t="s">
        <v>311</v>
      </c>
      <c r="B221" s="2">
        <v>1310</v>
      </c>
      <c r="C221" s="39">
        <v>0</v>
      </c>
      <c r="D221" s="32">
        <v>0</v>
      </c>
      <c r="E221" s="36">
        <v>0</v>
      </c>
      <c r="F221" s="63">
        <v>0</v>
      </c>
      <c r="G221">
        <v>0</v>
      </c>
      <c r="H221" s="61">
        <v>0</v>
      </c>
      <c r="I221" s="63">
        <v>0.17</v>
      </c>
      <c r="J221">
        <v>0.16</v>
      </c>
    </row>
    <row r="222" spans="1:10" ht="15.75" thickBot="1" x14ac:dyDescent="0.3">
      <c r="A222" s="3" t="s">
        <v>312</v>
      </c>
      <c r="B222" s="2">
        <v>1311</v>
      </c>
      <c r="C222" s="39">
        <v>0.12</v>
      </c>
      <c r="D222" s="30"/>
      <c r="E222" s="31">
        <v>0.12</v>
      </c>
      <c r="F222" s="63">
        <v>0.12</v>
      </c>
      <c r="H222" s="61">
        <v>0.12</v>
      </c>
      <c r="I222" s="63">
        <v>0.17</v>
      </c>
      <c r="J222">
        <v>0.16</v>
      </c>
    </row>
    <row r="223" spans="1:10" ht="15.75" thickBot="1" x14ac:dyDescent="0.3">
      <c r="A223" s="3" t="s">
        <v>313</v>
      </c>
      <c r="B223" s="2">
        <v>1312</v>
      </c>
      <c r="C223" s="39">
        <v>4.7272727272727272E-2</v>
      </c>
      <c r="D223" s="30"/>
      <c r="E223" s="31" t="s">
        <v>314</v>
      </c>
      <c r="F223" s="63">
        <v>4.7272727272727272E-2</v>
      </c>
      <c r="H223" s="61" t="s">
        <v>1073</v>
      </c>
      <c r="I223" s="63">
        <v>0.17</v>
      </c>
      <c r="J223">
        <v>0.16</v>
      </c>
    </row>
    <row r="224" spans="1:10" ht="15.75" thickBot="1" x14ac:dyDescent="0.3">
      <c r="A224" s="3" t="s">
        <v>315</v>
      </c>
      <c r="B224" s="2">
        <v>1313</v>
      </c>
      <c r="C224" s="39">
        <v>0.12</v>
      </c>
      <c r="D224" s="30"/>
      <c r="E224" s="31">
        <v>0.12</v>
      </c>
      <c r="F224" s="63">
        <v>0.12</v>
      </c>
      <c r="H224" s="61">
        <v>0.12</v>
      </c>
      <c r="I224" s="63">
        <v>0.17</v>
      </c>
      <c r="J224">
        <v>0.16</v>
      </c>
    </row>
    <row r="225" spans="1:10" ht="30.75" thickBot="1" x14ac:dyDescent="0.3">
      <c r="A225" s="3" t="s">
        <v>316</v>
      </c>
      <c r="B225" s="2">
        <v>1314</v>
      </c>
      <c r="C225" s="39">
        <v>0.12</v>
      </c>
      <c r="E225" s="36" t="s">
        <v>317</v>
      </c>
      <c r="F225" s="63">
        <v>0.12</v>
      </c>
      <c r="H225" s="61">
        <v>0.12</v>
      </c>
      <c r="I225" s="63">
        <v>0.17</v>
      </c>
      <c r="J225">
        <v>0.16</v>
      </c>
    </row>
    <row r="226" spans="1:10" ht="15.75" thickBot="1" x14ac:dyDescent="0.3">
      <c r="A226" s="3" t="s">
        <v>318</v>
      </c>
      <c r="B226" s="2">
        <v>1315</v>
      </c>
      <c r="C226" s="39">
        <v>0</v>
      </c>
      <c r="D226" s="32">
        <v>0</v>
      </c>
      <c r="E226" s="36">
        <v>0</v>
      </c>
      <c r="F226" s="63">
        <v>0.06</v>
      </c>
      <c r="H226" s="61" t="s">
        <v>1074</v>
      </c>
      <c r="I226" s="63">
        <v>0.17</v>
      </c>
      <c r="J226">
        <v>0.16</v>
      </c>
    </row>
    <row r="227" spans="1:10" ht="15.75" thickBot="1" x14ac:dyDescent="0.3">
      <c r="A227" s="3" t="s">
        <v>319</v>
      </c>
      <c r="B227" s="2">
        <v>1316</v>
      </c>
      <c r="C227" s="39">
        <v>0.12</v>
      </c>
      <c r="D227" s="30"/>
      <c r="E227" s="31">
        <v>0.12</v>
      </c>
      <c r="F227" s="63">
        <v>0.12</v>
      </c>
      <c r="H227" s="61">
        <v>0.12</v>
      </c>
      <c r="I227" s="63">
        <v>0.17</v>
      </c>
      <c r="J227">
        <v>0.16</v>
      </c>
    </row>
    <row r="228" spans="1:10" ht="15.75" thickBot="1" x14ac:dyDescent="0.3">
      <c r="A228" s="3" t="s">
        <v>320</v>
      </c>
      <c r="B228" s="2">
        <v>1317</v>
      </c>
      <c r="C228" s="39">
        <v>0.12</v>
      </c>
      <c r="D228" s="30"/>
      <c r="E228" s="31">
        <v>0.12</v>
      </c>
      <c r="F228" s="63">
        <v>0.12</v>
      </c>
      <c r="H228" s="61">
        <v>0.12</v>
      </c>
      <c r="I228" s="63">
        <v>0.17</v>
      </c>
      <c r="J228">
        <v>0.16</v>
      </c>
    </row>
    <row r="229" spans="1:10" ht="45.75" thickBot="1" x14ac:dyDescent="0.3">
      <c r="A229" s="1" t="s">
        <v>321</v>
      </c>
      <c r="B229" s="8">
        <v>1318</v>
      </c>
      <c r="C229" s="39">
        <v>2.98</v>
      </c>
      <c r="D229" s="40">
        <f>AVERAGE(1.09,0.76)</f>
        <v>0.92500000000000004</v>
      </c>
      <c r="E229" s="36" t="s">
        <v>282</v>
      </c>
      <c r="F229" s="63">
        <v>2.98</v>
      </c>
      <c r="G229">
        <v>0.94000000000000006</v>
      </c>
      <c r="H229" s="61" t="s">
        <v>1067</v>
      </c>
      <c r="I229" s="63">
        <v>0</v>
      </c>
      <c r="J229">
        <v>0</v>
      </c>
    </row>
    <row r="230" spans="1:10" ht="15.75" thickBot="1" x14ac:dyDescent="0.3">
      <c r="A230" s="3" t="s">
        <v>322</v>
      </c>
      <c r="B230" s="8">
        <v>1319</v>
      </c>
      <c r="C230" s="39">
        <v>0.16</v>
      </c>
      <c r="D230" s="30"/>
      <c r="E230" s="31">
        <v>0.16</v>
      </c>
      <c r="F230" s="63">
        <v>0.16</v>
      </c>
      <c r="H230" s="61">
        <v>0.16</v>
      </c>
      <c r="I230" s="63">
        <v>0.17</v>
      </c>
      <c r="J230">
        <v>0.16</v>
      </c>
    </row>
    <row r="231" spans="1:10" ht="15.75" thickBot="1" x14ac:dyDescent="0.3">
      <c r="A231" s="3" t="s">
        <v>323</v>
      </c>
      <c r="B231" s="8">
        <v>1320</v>
      </c>
      <c r="C231" s="39">
        <v>0.04</v>
      </c>
      <c r="D231" s="30"/>
      <c r="E231" s="31">
        <v>0.04</v>
      </c>
      <c r="F231" s="63">
        <v>0.04</v>
      </c>
      <c r="H231" s="61">
        <v>0.04</v>
      </c>
      <c r="I231" s="63">
        <v>0.17</v>
      </c>
      <c r="J231">
        <v>0.16</v>
      </c>
    </row>
    <row r="232" spans="1:10" ht="30.75" thickBot="1" x14ac:dyDescent="0.3">
      <c r="A232" s="3" t="s">
        <v>324</v>
      </c>
      <c r="B232" s="8">
        <v>1321</v>
      </c>
      <c r="C232" s="39">
        <v>0.12</v>
      </c>
      <c r="E232" s="36" t="s">
        <v>294</v>
      </c>
      <c r="F232" s="63">
        <v>0.12</v>
      </c>
      <c r="H232" s="61">
        <v>0.12</v>
      </c>
      <c r="I232" s="63">
        <v>0.17</v>
      </c>
      <c r="J232">
        <v>0.16</v>
      </c>
    </row>
    <row r="233" spans="1:10" ht="30.75" thickBot="1" x14ac:dyDescent="0.3">
      <c r="A233" s="3" t="s">
        <v>325</v>
      </c>
      <c r="B233" s="8">
        <v>1322</v>
      </c>
      <c r="C233" s="39">
        <v>0.12</v>
      </c>
      <c r="E233" s="36" t="s">
        <v>294</v>
      </c>
      <c r="F233" s="63">
        <v>0.12</v>
      </c>
      <c r="H233" s="61">
        <v>0.12</v>
      </c>
      <c r="I233" s="63">
        <v>0.17</v>
      </c>
      <c r="J233">
        <v>0.16</v>
      </c>
    </row>
    <row r="234" spans="1:10" ht="15.75" thickBot="1" x14ac:dyDescent="0.3">
      <c r="A234" s="3" t="s">
        <v>326</v>
      </c>
      <c r="B234" s="8">
        <v>1323</v>
      </c>
      <c r="C234" s="39">
        <v>0.12</v>
      </c>
      <c r="D234" s="30"/>
      <c r="E234" s="31">
        <v>0.12</v>
      </c>
      <c r="F234" s="63">
        <v>0.12</v>
      </c>
      <c r="H234" s="61">
        <v>0.12</v>
      </c>
      <c r="I234" s="63">
        <v>0.17</v>
      </c>
      <c r="J234">
        <v>0.16</v>
      </c>
    </row>
    <row r="235" spans="1:10" ht="30.75" thickBot="1" x14ac:dyDescent="0.3">
      <c r="A235" s="3" t="s">
        <v>327</v>
      </c>
      <c r="B235" s="2">
        <v>1324</v>
      </c>
      <c r="C235" s="39">
        <v>0.12</v>
      </c>
      <c r="E235" s="36" t="s">
        <v>328</v>
      </c>
      <c r="F235" s="63">
        <v>0.12</v>
      </c>
      <c r="H235" s="61">
        <v>0.12</v>
      </c>
      <c r="I235" s="63">
        <v>0.17</v>
      </c>
      <c r="J235">
        <v>0.16</v>
      </c>
    </row>
    <row r="236" spans="1:10" ht="30.75" thickBot="1" x14ac:dyDescent="0.3">
      <c r="A236" s="3" t="s">
        <v>329</v>
      </c>
      <c r="B236" s="2">
        <v>1325</v>
      </c>
      <c r="C236" s="39">
        <v>9.7142857142857142E-2</v>
      </c>
      <c r="E236" s="36" t="s">
        <v>330</v>
      </c>
      <c r="F236" s="63">
        <v>9.7142857142857156E-2</v>
      </c>
      <c r="H236" s="61" t="s">
        <v>1046</v>
      </c>
      <c r="I236" s="63">
        <v>0.17</v>
      </c>
      <c r="J236">
        <v>0.16</v>
      </c>
    </row>
    <row r="237" spans="1:10" ht="15.75" thickBot="1" x14ac:dyDescent="0.3">
      <c r="A237" s="3" t="s">
        <v>331</v>
      </c>
      <c r="B237" s="2">
        <v>1326</v>
      </c>
      <c r="C237" s="39">
        <v>0.08</v>
      </c>
      <c r="D237" s="30"/>
      <c r="E237" s="31">
        <v>0.08</v>
      </c>
      <c r="F237" s="63">
        <v>0.08</v>
      </c>
      <c r="H237" s="61">
        <v>0.08</v>
      </c>
      <c r="I237" s="63">
        <v>0.17</v>
      </c>
      <c r="J237">
        <v>0.16</v>
      </c>
    </row>
    <row r="238" spans="1:10" ht="15.75" thickBot="1" x14ac:dyDescent="0.3">
      <c r="A238" s="3" t="s">
        <v>332</v>
      </c>
      <c r="B238" s="8">
        <v>1327</v>
      </c>
      <c r="C238" s="39">
        <v>0.04</v>
      </c>
      <c r="D238" s="30"/>
      <c r="E238" s="31">
        <v>0.04</v>
      </c>
      <c r="F238" s="63">
        <v>0.04</v>
      </c>
      <c r="H238" s="61">
        <v>0.04</v>
      </c>
      <c r="I238" s="63">
        <v>0.17</v>
      </c>
      <c r="J238">
        <v>0.16</v>
      </c>
    </row>
    <row r="239" spans="1:10" ht="15.75" thickBot="1" x14ac:dyDescent="0.3">
      <c r="A239" s="3" t="s">
        <v>333</v>
      </c>
      <c r="B239" s="8">
        <v>1328</v>
      </c>
      <c r="C239" s="39">
        <v>0.12</v>
      </c>
      <c r="F239" s="63">
        <v>0.12</v>
      </c>
      <c r="H239" s="61">
        <v>0.12</v>
      </c>
      <c r="I239" s="63">
        <v>0.17</v>
      </c>
      <c r="J239">
        <v>0.16</v>
      </c>
    </row>
    <row r="240" spans="1:10" ht="30.75" thickBot="1" x14ac:dyDescent="0.3">
      <c r="A240" s="3" t="s">
        <v>334</v>
      </c>
      <c r="B240" s="2">
        <v>1401</v>
      </c>
      <c r="C240" s="39">
        <f>(AVERAGE(230, 634))/100</f>
        <v>4.32</v>
      </c>
      <c r="D240" s="40">
        <f>AVERAGE(1.55,1.8)</f>
        <v>1.675</v>
      </c>
      <c r="F240" s="63">
        <v>4.32</v>
      </c>
      <c r="G240">
        <v>1.6950000000000001</v>
      </c>
      <c r="H240" s="61" t="s">
        <v>1075</v>
      </c>
      <c r="I240" s="63">
        <v>0</v>
      </c>
      <c r="J240">
        <v>0</v>
      </c>
    </row>
    <row r="241" spans="1:10" ht="15.75" thickBot="1" x14ac:dyDescent="0.3">
      <c r="A241" s="3" t="s">
        <v>335</v>
      </c>
      <c r="B241" s="2">
        <v>1402</v>
      </c>
      <c r="C241" s="39">
        <v>2.2999999999999998</v>
      </c>
      <c r="D241" s="32">
        <v>1.04</v>
      </c>
      <c r="F241" s="63">
        <v>2.2999999999999998</v>
      </c>
      <c r="G241">
        <v>1.05</v>
      </c>
      <c r="H241" s="61" t="s">
        <v>1076</v>
      </c>
      <c r="I241" s="63">
        <v>0</v>
      </c>
      <c r="J241">
        <v>0</v>
      </c>
    </row>
    <row r="242" spans="1:10" ht="15.75" thickBot="1" x14ac:dyDescent="0.3">
      <c r="A242" s="3" t="s">
        <v>336</v>
      </c>
      <c r="B242" s="2">
        <v>1403</v>
      </c>
      <c r="C242" s="39">
        <f>(AVERAGE(12,12,50))/100</f>
        <v>0.24666666666666667</v>
      </c>
      <c r="F242" s="63">
        <v>0.24666666666666667</v>
      </c>
      <c r="H242" s="61" t="s">
        <v>1077</v>
      </c>
      <c r="I242" s="63">
        <v>0.17</v>
      </c>
      <c r="J242">
        <v>0.16</v>
      </c>
    </row>
    <row r="243" spans="1:10" ht="30.75" thickBot="1" x14ac:dyDescent="0.3">
      <c r="A243" s="3" t="s">
        <v>72</v>
      </c>
      <c r="B243" s="2">
        <v>1405</v>
      </c>
      <c r="C243" s="39">
        <v>0.08</v>
      </c>
      <c r="E243" s="36" t="s">
        <v>337</v>
      </c>
      <c r="F243" s="63">
        <v>0.08</v>
      </c>
      <c r="H243" s="61" t="s">
        <v>1078</v>
      </c>
      <c r="I243" s="63">
        <v>0.17</v>
      </c>
      <c r="J243">
        <v>0.16</v>
      </c>
    </row>
    <row r="244" spans="1:10" ht="30.75" thickBot="1" x14ac:dyDescent="0.3">
      <c r="A244" s="3" t="s">
        <v>338</v>
      </c>
      <c r="B244" s="2">
        <v>1406</v>
      </c>
      <c r="C244" s="39">
        <v>0.12</v>
      </c>
      <c r="E244" s="36" t="s">
        <v>339</v>
      </c>
      <c r="F244" s="63">
        <v>0.12</v>
      </c>
      <c r="H244" s="61">
        <v>0.12</v>
      </c>
      <c r="I244" s="63">
        <v>0.17</v>
      </c>
      <c r="J244">
        <v>0.16</v>
      </c>
    </row>
    <row r="245" spans="1:10" ht="15.75" thickBot="1" x14ac:dyDescent="0.3">
      <c r="A245" s="3" t="s">
        <v>340</v>
      </c>
      <c r="B245" s="2">
        <v>1501</v>
      </c>
      <c r="C245" s="39">
        <v>0</v>
      </c>
      <c r="D245" s="32">
        <v>0</v>
      </c>
      <c r="E245" s="36">
        <v>0</v>
      </c>
      <c r="F245" s="63">
        <v>0</v>
      </c>
      <c r="G245">
        <v>0</v>
      </c>
      <c r="H245" s="61">
        <v>0</v>
      </c>
      <c r="I245" s="63">
        <v>0.17</v>
      </c>
      <c r="J245">
        <v>0.16</v>
      </c>
    </row>
    <row r="246" spans="1:10" ht="15.75" thickBot="1" x14ac:dyDescent="0.3">
      <c r="A246" s="3" t="s">
        <v>341</v>
      </c>
      <c r="B246" s="2">
        <v>1502</v>
      </c>
      <c r="C246" s="39">
        <v>0.04</v>
      </c>
      <c r="D246" s="30"/>
      <c r="E246" s="31">
        <v>0.04</v>
      </c>
      <c r="F246" s="63">
        <v>0.04</v>
      </c>
      <c r="H246" s="61">
        <v>0.04</v>
      </c>
      <c r="I246" s="63">
        <v>0.17</v>
      </c>
      <c r="J246">
        <v>0.16</v>
      </c>
    </row>
    <row r="247" spans="1:10" ht="15.75" thickBot="1" x14ac:dyDescent="0.3">
      <c r="A247" s="3" t="s">
        <v>342</v>
      </c>
      <c r="B247" s="2">
        <v>1503</v>
      </c>
      <c r="C247" s="39">
        <v>0</v>
      </c>
      <c r="D247" s="32">
        <v>0</v>
      </c>
      <c r="E247" s="36">
        <v>0</v>
      </c>
      <c r="F247" s="63">
        <v>0</v>
      </c>
      <c r="G247">
        <v>0</v>
      </c>
      <c r="H247" s="61">
        <v>0</v>
      </c>
      <c r="I247" s="63">
        <v>0.17</v>
      </c>
      <c r="J247">
        <v>0.16</v>
      </c>
    </row>
    <row r="248" spans="1:10" ht="15.75" thickBot="1" x14ac:dyDescent="0.3">
      <c r="A248" s="3" t="s">
        <v>343</v>
      </c>
      <c r="B248" s="2">
        <v>1504</v>
      </c>
      <c r="C248" s="39">
        <f>(AVERAGE(8,12,12))/100</f>
        <v>0.10666666666666666</v>
      </c>
      <c r="D248" s="30"/>
      <c r="E248" s="36" t="s">
        <v>344</v>
      </c>
      <c r="F248" s="63">
        <v>0.10666666666666667</v>
      </c>
      <c r="H248" s="61" t="s">
        <v>344</v>
      </c>
      <c r="I248" s="63">
        <v>0.17</v>
      </c>
      <c r="J248">
        <v>0.16</v>
      </c>
    </row>
    <row r="249" spans="1:10" ht="15.75" thickBot="1" x14ac:dyDescent="0.3">
      <c r="A249" s="3" t="s">
        <v>345</v>
      </c>
      <c r="B249" s="2">
        <v>1505</v>
      </c>
      <c r="C249" s="39">
        <v>0</v>
      </c>
      <c r="D249" s="32">
        <v>0</v>
      </c>
      <c r="E249" s="36">
        <v>0</v>
      </c>
      <c r="F249" s="63">
        <v>0</v>
      </c>
      <c r="G249">
        <v>0</v>
      </c>
      <c r="H249" s="61">
        <v>0</v>
      </c>
      <c r="I249" s="63">
        <v>0.17</v>
      </c>
      <c r="J249">
        <v>0.16</v>
      </c>
    </row>
    <row r="250" spans="1:10" ht="30.75" thickBot="1" x14ac:dyDescent="0.3">
      <c r="A250" s="3" t="s">
        <v>346</v>
      </c>
      <c r="B250" s="2">
        <v>1506</v>
      </c>
      <c r="C250" s="39">
        <v>2.5499999999999998</v>
      </c>
      <c r="D250" s="32">
        <v>16.09</v>
      </c>
      <c r="E250" s="36" t="s">
        <v>347</v>
      </c>
      <c r="F250" s="63">
        <v>0.55000000000000004</v>
      </c>
      <c r="G250">
        <v>16.329999999999998</v>
      </c>
      <c r="H250" s="61" t="s">
        <v>1079</v>
      </c>
      <c r="I250" s="63">
        <v>0.17</v>
      </c>
      <c r="J250">
        <v>0.16</v>
      </c>
    </row>
    <row r="251" spans="1:10" ht="15.75" thickBot="1" x14ac:dyDescent="0.3">
      <c r="A251" s="3" t="s">
        <v>348</v>
      </c>
      <c r="B251" s="2">
        <v>1507</v>
      </c>
      <c r="C251" s="39">
        <v>0</v>
      </c>
      <c r="D251" s="32">
        <v>0</v>
      </c>
      <c r="E251" s="36">
        <v>0</v>
      </c>
      <c r="F251" s="63">
        <v>0</v>
      </c>
      <c r="G251">
        <v>0</v>
      </c>
      <c r="H251" s="61">
        <v>0</v>
      </c>
      <c r="I251" s="63">
        <v>0.17</v>
      </c>
      <c r="J251">
        <v>0.16</v>
      </c>
    </row>
    <row r="252" spans="1:10" ht="15.75" thickBot="1" x14ac:dyDescent="0.3">
      <c r="A252" s="3" t="s">
        <v>349</v>
      </c>
      <c r="B252" s="2">
        <v>1508</v>
      </c>
      <c r="C252" s="39">
        <v>0</v>
      </c>
      <c r="D252" s="32">
        <v>0</v>
      </c>
      <c r="E252" s="36">
        <v>0</v>
      </c>
      <c r="F252" s="63">
        <v>0</v>
      </c>
      <c r="G252">
        <v>0</v>
      </c>
      <c r="H252" s="61">
        <v>0</v>
      </c>
      <c r="I252" s="63">
        <v>0.17</v>
      </c>
      <c r="J252">
        <v>0.16</v>
      </c>
    </row>
    <row r="253" spans="1:10" ht="15.75" thickBot="1" x14ac:dyDescent="0.3">
      <c r="A253" s="3" t="s">
        <v>350</v>
      </c>
      <c r="B253" s="2">
        <v>1509</v>
      </c>
      <c r="C253" s="39">
        <v>0</v>
      </c>
      <c r="D253" s="32">
        <v>0</v>
      </c>
      <c r="E253" s="36">
        <v>0</v>
      </c>
      <c r="F253" s="63">
        <v>0</v>
      </c>
      <c r="G253">
        <v>0</v>
      </c>
      <c r="H253" s="61">
        <v>0</v>
      </c>
      <c r="I253" s="63">
        <v>0.17</v>
      </c>
      <c r="J253">
        <v>0.16</v>
      </c>
    </row>
    <row r="254" spans="1:10" ht="15.75" thickBot="1" x14ac:dyDescent="0.3">
      <c r="A254" s="3" t="s">
        <v>351</v>
      </c>
      <c r="B254" s="2">
        <v>1510</v>
      </c>
      <c r="C254" s="39">
        <v>0</v>
      </c>
      <c r="D254" s="32">
        <v>0</v>
      </c>
      <c r="E254" s="36">
        <v>0</v>
      </c>
      <c r="F254" s="63">
        <v>0</v>
      </c>
      <c r="G254">
        <v>0</v>
      </c>
      <c r="H254" s="61">
        <v>0</v>
      </c>
      <c r="I254" s="63">
        <v>0.17</v>
      </c>
      <c r="J254">
        <v>0.16</v>
      </c>
    </row>
    <row r="255" spans="1:10" ht="15.75" thickBot="1" x14ac:dyDescent="0.3">
      <c r="A255" s="3" t="s">
        <v>352</v>
      </c>
      <c r="B255" s="2">
        <v>1511</v>
      </c>
      <c r="C255" s="39">
        <v>0.04</v>
      </c>
      <c r="D255" s="30"/>
      <c r="E255" s="31">
        <v>0.04</v>
      </c>
      <c r="F255" s="63">
        <v>0.04</v>
      </c>
      <c r="H255" s="61">
        <v>0.04</v>
      </c>
      <c r="I255" s="63">
        <v>0.17</v>
      </c>
      <c r="J255">
        <v>0.16</v>
      </c>
    </row>
    <row r="256" spans="1:10" ht="15.75" thickBot="1" x14ac:dyDescent="0.3">
      <c r="A256" s="3" t="s">
        <v>353</v>
      </c>
      <c r="B256" s="2">
        <v>1512</v>
      </c>
      <c r="C256" s="39">
        <v>0</v>
      </c>
      <c r="D256" s="32">
        <v>0</v>
      </c>
      <c r="E256" s="36">
        <v>0</v>
      </c>
      <c r="F256" s="63">
        <v>0</v>
      </c>
      <c r="G256">
        <v>0</v>
      </c>
      <c r="H256" s="61">
        <v>0</v>
      </c>
      <c r="I256" s="63">
        <v>0.17</v>
      </c>
      <c r="J256">
        <v>0.16</v>
      </c>
    </row>
    <row r="257" spans="1:10" ht="15.75" thickBot="1" x14ac:dyDescent="0.3">
      <c r="A257" s="3" t="s">
        <v>72</v>
      </c>
      <c r="B257" s="2">
        <v>1513</v>
      </c>
      <c r="C257" s="39">
        <v>0</v>
      </c>
      <c r="D257" s="32">
        <v>0</v>
      </c>
      <c r="E257" s="36">
        <v>0</v>
      </c>
      <c r="F257" s="63">
        <v>0</v>
      </c>
      <c r="G257">
        <v>0</v>
      </c>
      <c r="H257" s="61">
        <v>0</v>
      </c>
      <c r="I257" s="63">
        <v>0.17</v>
      </c>
      <c r="J257">
        <v>0.16</v>
      </c>
    </row>
    <row r="258" spans="1:10" ht="15.75" thickBot="1" x14ac:dyDescent="0.3">
      <c r="A258" s="3" t="s">
        <v>354</v>
      </c>
      <c r="B258" s="2">
        <v>1514</v>
      </c>
      <c r="C258" s="39">
        <v>0.12</v>
      </c>
      <c r="D258" s="30"/>
      <c r="E258" s="31">
        <v>0.12</v>
      </c>
      <c r="F258" s="63">
        <v>0.12</v>
      </c>
      <c r="H258" s="61">
        <v>0.12</v>
      </c>
      <c r="I258" s="63">
        <v>0.17</v>
      </c>
      <c r="J258">
        <v>0.16</v>
      </c>
    </row>
    <row r="259" spans="1:10" ht="15.75" thickBot="1" x14ac:dyDescent="0.3">
      <c r="A259" s="3" t="s">
        <v>355</v>
      </c>
      <c r="B259" s="2">
        <v>1515</v>
      </c>
      <c r="C259" s="39">
        <v>0</v>
      </c>
      <c r="D259" s="32">
        <v>0</v>
      </c>
      <c r="E259" s="36">
        <v>0</v>
      </c>
      <c r="F259" s="63">
        <v>0</v>
      </c>
      <c r="G259">
        <v>0</v>
      </c>
      <c r="H259" s="61">
        <v>0</v>
      </c>
      <c r="I259" s="63">
        <v>0.17</v>
      </c>
      <c r="J259">
        <v>0.16</v>
      </c>
    </row>
    <row r="260" spans="1:10" ht="15.75" thickBot="1" x14ac:dyDescent="0.3">
      <c r="A260" s="3" t="s">
        <v>356</v>
      </c>
      <c r="B260" s="2">
        <v>1516</v>
      </c>
      <c r="C260" s="39">
        <v>0.04</v>
      </c>
      <c r="D260" s="30"/>
      <c r="E260" s="31">
        <v>0.04</v>
      </c>
      <c r="F260" s="63">
        <v>0.04</v>
      </c>
      <c r="H260" s="61">
        <v>0.04</v>
      </c>
      <c r="I260" s="63">
        <v>0.17</v>
      </c>
      <c r="J260">
        <v>0.16</v>
      </c>
    </row>
    <row r="261" spans="1:10" ht="15.75" thickBot="1" x14ac:dyDescent="0.3">
      <c r="A261" s="3" t="s">
        <v>357</v>
      </c>
      <c r="B261" s="2">
        <v>1517</v>
      </c>
      <c r="C261" s="39">
        <v>0</v>
      </c>
      <c r="D261" s="32">
        <v>0</v>
      </c>
      <c r="E261" s="36">
        <v>0</v>
      </c>
      <c r="F261" s="63">
        <v>0</v>
      </c>
      <c r="G261">
        <v>0</v>
      </c>
      <c r="H261" s="61">
        <v>0</v>
      </c>
      <c r="I261" s="63">
        <v>0.17</v>
      </c>
      <c r="J261">
        <v>0.16</v>
      </c>
    </row>
    <row r="262" spans="1:10" ht="15.75" thickBot="1" x14ac:dyDescent="0.3">
      <c r="A262" s="3" t="s">
        <v>358</v>
      </c>
      <c r="B262" s="2">
        <v>1518</v>
      </c>
      <c r="C262" s="39">
        <v>0</v>
      </c>
      <c r="D262" s="32">
        <v>0</v>
      </c>
      <c r="E262" s="36">
        <v>0</v>
      </c>
      <c r="F262" s="63">
        <v>0</v>
      </c>
      <c r="G262">
        <v>0</v>
      </c>
      <c r="H262" s="61">
        <v>0</v>
      </c>
      <c r="I262" s="63">
        <v>0.17</v>
      </c>
      <c r="J262">
        <v>0.16</v>
      </c>
    </row>
    <row r="263" spans="1:10" ht="15.75" thickBot="1" x14ac:dyDescent="0.3">
      <c r="A263" s="3" t="s">
        <v>359</v>
      </c>
      <c r="B263" s="2">
        <v>1519</v>
      </c>
      <c r="C263" s="39">
        <v>0</v>
      </c>
      <c r="D263" s="32">
        <v>0</v>
      </c>
      <c r="E263" s="36">
        <v>0</v>
      </c>
      <c r="F263" s="63">
        <v>0</v>
      </c>
      <c r="G263">
        <v>0</v>
      </c>
      <c r="H263" s="61">
        <v>0</v>
      </c>
      <c r="I263" s="63">
        <v>0.17</v>
      </c>
      <c r="J263">
        <v>0.16</v>
      </c>
    </row>
    <row r="264" spans="1:10" ht="15.75" thickBot="1" x14ac:dyDescent="0.3">
      <c r="A264" s="3" t="s">
        <v>360</v>
      </c>
      <c r="B264" s="2">
        <v>1520</v>
      </c>
      <c r="C264" s="39">
        <v>0.05</v>
      </c>
      <c r="D264" s="30"/>
      <c r="E264" s="31">
        <v>0.05</v>
      </c>
      <c r="F264" s="63">
        <v>0.05</v>
      </c>
      <c r="H264" s="61">
        <v>0.05</v>
      </c>
      <c r="I264" s="63">
        <v>0.17</v>
      </c>
      <c r="J264">
        <v>0.16</v>
      </c>
    </row>
    <row r="265" spans="1:10" ht="15.75" thickBot="1" x14ac:dyDescent="0.3">
      <c r="A265" s="3" t="s">
        <v>361</v>
      </c>
      <c r="B265" s="2">
        <v>1521</v>
      </c>
      <c r="C265" s="39">
        <v>0</v>
      </c>
      <c r="D265" s="32">
        <v>0</v>
      </c>
      <c r="E265" s="36">
        <v>0</v>
      </c>
      <c r="F265" s="63">
        <v>0</v>
      </c>
      <c r="G265">
        <v>0</v>
      </c>
      <c r="H265" s="61">
        <v>0</v>
      </c>
      <c r="I265" s="63">
        <v>0.17</v>
      </c>
      <c r="J265">
        <v>0.16</v>
      </c>
    </row>
    <row r="266" spans="1:10" ht="15.75" thickBot="1" x14ac:dyDescent="0.3">
      <c r="A266" s="3" t="s">
        <v>362</v>
      </c>
      <c r="B266" s="2">
        <v>1522</v>
      </c>
      <c r="C266" s="39">
        <v>0.25</v>
      </c>
      <c r="E266" s="31">
        <v>0.25</v>
      </c>
      <c r="F266" s="63">
        <v>0.25</v>
      </c>
      <c r="H266" s="61">
        <v>0.25</v>
      </c>
      <c r="I266" s="63">
        <v>0.17</v>
      </c>
      <c r="J266">
        <v>0.16</v>
      </c>
    </row>
    <row r="267" spans="1:10" ht="15.75" thickBot="1" x14ac:dyDescent="0.3">
      <c r="A267" s="3" t="s">
        <v>363</v>
      </c>
      <c r="B267" s="2">
        <v>1601</v>
      </c>
      <c r="C267" s="39">
        <v>0</v>
      </c>
      <c r="D267" s="32">
        <v>0</v>
      </c>
      <c r="E267" s="36">
        <v>0</v>
      </c>
      <c r="F267" s="63">
        <v>0</v>
      </c>
      <c r="G267">
        <v>0</v>
      </c>
      <c r="H267" s="61">
        <v>0</v>
      </c>
      <c r="I267" s="63">
        <v>0.17</v>
      </c>
      <c r="J267">
        <v>0.16</v>
      </c>
    </row>
    <row r="268" spans="1:10" ht="15.75" thickBot="1" x14ac:dyDescent="0.3">
      <c r="A268" s="3" t="s">
        <v>364</v>
      </c>
      <c r="B268" s="2">
        <v>1602</v>
      </c>
      <c r="C268" s="39">
        <v>0</v>
      </c>
      <c r="D268" s="32">
        <v>0</v>
      </c>
      <c r="E268" s="31">
        <v>0</v>
      </c>
      <c r="F268" s="63">
        <v>0</v>
      </c>
      <c r="G268">
        <v>0</v>
      </c>
      <c r="H268" s="61">
        <v>0</v>
      </c>
      <c r="I268" s="63">
        <v>0.17</v>
      </c>
      <c r="J268">
        <v>0.16</v>
      </c>
    </row>
    <row r="269" spans="1:10" ht="15.75" thickBot="1" x14ac:dyDescent="0.3">
      <c r="A269" s="3" t="s">
        <v>365</v>
      </c>
      <c r="B269" s="2">
        <v>1603</v>
      </c>
      <c r="C269" s="39">
        <v>0</v>
      </c>
      <c r="D269" s="32">
        <v>0</v>
      </c>
      <c r="E269" s="36">
        <v>0</v>
      </c>
      <c r="F269" s="63">
        <v>0</v>
      </c>
      <c r="G269">
        <v>0</v>
      </c>
      <c r="H269" s="61">
        <v>0</v>
      </c>
      <c r="I269" s="63">
        <v>0.17</v>
      </c>
      <c r="J269">
        <v>0.16</v>
      </c>
    </row>
    <row r="270" spans="1:10" ht="15.75" thickBot="1" x14ac:dyDescent="0.3">
      <c r="A270" s="3" t="s">
        <v>366</v>
      </c>
      <c r="B270" s="2">
        <v>1604</v>
      </c>
      <c r="C270" s="39">
        <v>0</v>
      </c>
      <c r="D270" s="32">
        <v>0</v>
      </c>
      <c r="E270" s="31">
        <v>0</v>
      </c>
      <c r="F270" s="63">
        <v>0</v>
      </c>
      <c r="G270">
        <v>0</v>
      </c>
      <c r="H270" s="61">
        <v>0</v>
      </c>
      <c r="I270" s="63">
        <v>0.17</v>
      </c>
      <c r="J270">
        <v>0.16</v>
      </c>
    </row>
    <row r="271" spans="1:10" ht="15.75" thickBot="1" x14ac:dyDescent="0.3">
      <c r="A271" s="3" t="s">
        <v>367</v>
      </c>
      <c r="B271" s="2">
        <v>1605</v>
      </c>
      <c r="C271" s="39">
        <v>0</v>
      </c>
      <c r="D271" s="32">
        <v>0</v>
      </c>
      <c r="E271" s="36">
        <v>0</v>
      </c>
      <c r="F271" s="63">
        <v>0</v>
      </c>
      <c r="G271">
        <v>0</v>
      </c>
      <c r="H271" s="61">
        <v>0</v>
      </c>
      <c r="I271" s="63">
        <v>0.17</v>
      </c>
      <c r="J271">
        <v>0.16</v>
      </c>
    </row>
    <row r="272" spans="1:10" ht="15.75" thickBot="1" x14ac:dyDescent="0.3">
      <c r="A272" s="3" t="s">
        <v>368</v>
      </c>
      <c r="B272" s="2">
        <v>1606</v>
      </c>
      <c r="C272" s="39">
        <v>0</v>
      </c>
      <c r="D272" s="32">
        <v>0</v>
      </c>
      <c r="E272" s="31">
        <v>0</v>
      </c>
      <c r="F272" s="63">
        <v>0</v>
      </c>
      <c r="G272">
        <v>0</v>
      </c>
      <c r="H272" s="61">
        <v>0</v>
      </c>
      <c r="I272" s="63">
        <v>0.17</v>
      </c>
      <c r="J272">
        <v>0.16</v>
      </c>
    </row>
    <row r="273" spans="1:10" ht="15.75" thickBot="1" x14ac:dyDescent="0.3">
      <c r="A273" s="3" t="s">
        <v>369</v>
      </c>
      <c r="B273" s="2">
        <v>1607</v>
      </c>
      <c r="C273" s="39">
        <v>0</v>
      </c>
      <c r="D273" s="32">
        <v>0</v>
      </c>
      <c r="E273" s="36">
        <v>0</v>
      </c>
      <c r="F273" s="63">
        <v>0</v>
      </c>
      <c r="G273">
        <v>0</v>
      </c>
      <c r="H273" s="61">
        <v>0</v>
      </c>
      <c r="I273" s="63">
        <v>0.17</v>
      </c>
      <c r="J273">
        <v>0.16</v>
      </c>
    </row>
    <row r="274" spans="1:10" ht="15.75" thickBot="1" x14ac:dyDescent="0.3">
      <c r="A274" s="3" t="s">
        <v>72</v>
      </c>
      <c r="B274" s="2">
        <v>1608</v>
      </c>
      <c r="C274" s="39">
        <v>0</v>
      </c>
      <c r="D274" s="32">
        <v>0</v>
      </c>
      <c r="E274" s="31">
        <v>0</v>
      </c>
      <c r="F274" s="63">
        <v>0</v>
      </c>
      <c r="G274">
        <v>0</v>
      </c>
      <c r="H274" s="61">
        <v>0</v>
      </c>
      <c r="I274" s="63">
        <v>0.17</v>
      </c>
      <c r="J274">
        <v>0.16</v>
      </c>
    </row>
    <row r="275" spans="1:10" ht="15.75" thickBot="1" x14ac:dyDescent="0.3">
      <c r="A275" s="7" t="s">
        <v>370</v>
      </c>
      <c r="B275" s="2">
        <v>1609</v>
      </c>
      <c r="C275" s="39">
        <v>0</v>
      </c>
      <c r="F275" s="63">
        <v>0</v>
      </c>
      <c r="I275" s="63">
        <v>0.17</v>
      </c>
      <c r="J275">
        <v>0.16</v>
      </c>
    </row>
    <row r="276" spans="1:10" ht="15.75" thickBot="1" x14ac:dyDescent="0.3">
      <c r="A276" s="3" t="s">
        <v>371</v>
      </c>
      <c r="B276" s="2">
        <v>1610</v>
      </c>
      <c r="C276" s="39">
        <f>(AVERAGE(40,0))/100</f>
        <v>0.2</v>
      </c>
      <c r="D276" s="30"/>
      <c r="E276" s="31" t="s">
        <v>372</v>
      </c>
      <c r="F276" s="63">
        <v>0.2</v>
      </c>
      <c r="H276" s="61" t="s">
        <v>372</v>
      </c>
      <c r="I276" s="63">
        <v>0.17</v>
      </c>
      <c r="J276">
        <v>0.16</v>
      </c>
    </row>
    <row r="277" spans="1:10" ht="15.75" thickBot="1" x14ac:dyDescent="0.3">
      <c r="A277" s="3" t="s">
        <v>373</v>
      </c>
      <c r="B277" s="2">
        <v>1611</v>
      </c>
      <c r="C277" s="39">
        <v>0</v>
      </c>
      <c r="D277" s="32">
        <v>0</v>
      </c>
      <c r="E277" s="36">
        <v>0</v>
      </c>
      <c r="F277" s="63">
        <v>0</v>
      </c>
      <c r="G277">
        <v>0</v>
      </c>
      <c r="H277" s="61">
        <v>0</v>
      </c>
      <c r="I277" s="63">
        <v>0.17</v>
      </c>
      <c r="J277">
        <v>0.16</v>
      </c>
    </row>
    <row r="278" spans="1:10" ht="15.75" thickBot="1" x14ac:dyDescent="0.3">
      <c r="A278" s="3" t="s">
        <v>374</v>
      </c>
      <c r="B278" s="2">
        <v>1701</v>
      </c>
      <c r="C278" s="39">
        <v>0.08</v>
      </c>
      <c r="D278" s="30"/>
      <c r="E278" s="31">
        <v>0.08</v>
      </c>
      <c r="F278" s="63">
        <v>0.08</v>
      </c>
      <c r="H278" s="61">
        <v>0.08</v>
      </c>
      <c r="I278" s="63">
        <v>0.17</v>
      </c>
      <c r="J278">
        <v>0.16</v>
      </c>
    </row>
    <row r="279" spans="1:10" ht="15.75" thickBot="1" x14ac:dyDescent="0.3">
      <c r="A279" s="3" t="s">
        <v>375</v>
      </c>
      <c r="B279" s="2">
        <v>1702</v>
      </c>
      <c r="C279" s="39">
        <v>0.04</v>
      </c>
      <c r="D279" s="30"/>
      <c r="E279" s="31">
        <v>0.04</v>
      </c>
      <c r="F279" s="63">
        <v>0.04</v>
      </c>
      <c r="H279" s="61">
        <v>0.04</v>
      </c>
      <c r="I279" s="63">
        <v>0.17</v>
      </c>
      <c r="J279">
        <v>0.16</v>
      </c>
    </row>
    <row r="280" spans="1:10" ht="15.75" thickBot="1" x14ac:dyDescent="0.3">
      <c r="A280" s="3" t="s">
        <v>376</v>
      </c>
      <c r="B280" s="2">
        <v>1703</v>
      </c>
      <c r="C280" s="39">
        <v>0.04</v>
      </c>
      <c r="D280" s="30"/>
      <c r="E280" s="31">
        <v>0.04</v>
      </c>
      <c r="F280" s="63">
        <v>0.04</v>
      </c>
      <c r="H280" s="61">
        <v>0.04</v>
      </c>
      <c r="I280" s="63">
        <v>0.17</v>
      </c>
      <c r="J280">
        <v>0.16</v>
      </c>
    </row>
    <row r="281" spans="1:10" ht="15.75" thickBot="1" x14ac:dyDescent="0.3">
      <c r="A281" s="3" t="s">
        <v>377</v>
      </c>
      <c r="B281" s="2">
        <v>1704</v>
      </c>
      <c r="C281" s="39">
        <v>0.08</v>
      </c>
      <c r="D281" s="30"/>
      <c r="E281" s="31">
        <v>0.08</v>
      </c>
      <c r="F281" s="63">
        <v>0.08</v>
      </c>
      <c r="H281" s="61">
        <v>0.08</v>
      </c>
      <c r="I281" s="63">
        <v>0.17</v>
      </c>
      <c r="J281">
        <v>0.16</v>
      </c>
    </row>
    <row r="282" spans="1:10" ht="15.75" thickBot="1" x14ac:dyDescent="0.3">
      <c r="A282" s="3" t="s">
        <v>378</v>
      </c>
      <c r="B282" s="2">
        <v>1705</v>
      </c>
      <c r="C282" s="39">
        <v>0.08</v>
      </c>
      <c r="D282" s="30"/>
      <c r="E282" s="31">
        <v>0.08</v>
      </c>
      <c r="F282" s="63">
        <v>0.08</v>
      </c>
      <c r="H282" s="61">
        <v>0.08</v>
      </c>
      <c r="I282" s="63">
        <v>0.17</v>
      </c>
      <c r="J282">
        <v>0.16</v>
      </c>
    </row>
    <row r="283" spans="1:10" ht="15.75" thickBot="1" x14ac:dyDescent="0.3">
      <c r="A283" s="3" t="s">
        <v>379</v>
      </c>
      <c r="B283" s="2">
        <v>1706</v>
      </c>
      <c r="C283" s="39">
        <v>0</v>
      </c>
      <c r="D283" s="32">
        <v>0</v>
      </c>
      <c r="E283" s="36">
        <v>0</v>
      </c>
      <c r="F283" s="63">
        <v>0</v>
      </c>
      <c r="G283">
        <v>0</v>
      </c>
      <c r="H283" s="61">
        <v>0</v>
      </c>
      <c r="I283" s="63">
        <v>0.17</v>
      </c>
      <c r="J283">
        <v>0.16</v>
      </c>
    </row>
    <row r="284" spans="1:10" ht="15.75" thickBot="1" x14ac:dyDescent="0.3">
      <c r="A284" s="3" t="s">
        <v>380</v>
      </c>
      <c r="B284" s="2">
        <v>1707</v>
      </c>
      <c r="C284" s="39">
        <v>0.08</v>
      </c>
      <c r="D284" s="30"/>
      <c r="E284" s="31">
        <v>0.08</v>
      </c>
      <c r="F284" s="63">
        <v>0.08</v>
      </c>
      <c r="H284" s="61">
        <v>0.08</v>
      </c>
      <c r="I284" s="63">
        <v>0.17</v>
      </c>
      <c r="J284">
        <v>0.16</v>
      </c>
    </row>
    <row r="285" spans="1:10" ht="30.75" thickBot="1" x14ac:dyDescent="0.3">
      <c r="A285" s="3" t="s">
        <v>381</v>
      </c>
      <c r="B285" s="2">
        <v>1708</v>
      </c>
      <c r="C285" s="39">
        <v>4.2105263157894736E-2</v>
      </c>
      <c r="E285" s="36" t="s">
        <v>382</v>
      </c>
      <c r="F285" s="63">
        <v>4.2105263157894743E-2</v>
      </c>
      <c r="H285" s="61" t="s">
        <v>1080</v>
      </c>
      <c r="I285" s="63">
        <v>0.17</v>
      </c>
      <c r="J285">
        <v>0.16</v>
      </c>
    </row>
    <row r="286" spans="1:10" ht="15.75" thickBot="1" x14ac:dyDescent="0.3">
      <c r="A286" s="3" t="s">
        <v>383</v>
      </c>
      <c r="B286" s="2">
        <v>1709</v>
      </c>
      <c r="C286" s="39">
        <v>0</v>
      </c>
      <c r="D286" s="32">
        <v>0</v>
      </c>
      <c r="E286" s="36">
        <v>0</v>
      </c>
      <c r="F286" s="63">
        <v>0</v>
      </c>
      <c r="G286">
        <v>0</v>
      </c>
      <c r="H286" s="61">
        <v>0</v>
      </c>
      <c r="I286" s="63">
        <v>0.17</v>
      </c>
      <c r="J286">
        <v>0.16</v>
      </c>
    </row>
    <row r="287" spans="1:10" ht="15.75" thickBot="1" x14ac:dyDescent="0.3">
      <c r="A287" s="3" t="s">
        <v>384</v>
      </c>
      <c r="B287" s="2">
        <v>1710</v>
      </c>
      <c r="C287" s="39">
        <v>0.08</v>
      </c>
      <c r="D287" s="30"/>
      <c r="E287" s="31">
        <v>0.08</v>
      </c>
      <c r="F287" s="63">
        <v>0.08</v>
      </c>
      <c r="H287" s="61">
        <v>0.08</v>
      </c>
      <c r="I287" s="63">
        <v>0.17</v>
      </c>
      <c r="J287">
        <v>0.16</v>
      </c>
    </row>
    <row r="288" spans="1:10" ht="15.75" thickBot="1" x14ac:dyDescent="0.3">
      <c r="A288" s="3" t="s">
        <v>385</v>
      </c>
      <c r="B288" s="2">
        <v>1711</v>
      </c>
      <c r="C288" s="39">
        <v>0</v>
      </c>
      <c r="D288" s="32">
        <v>0</v>
      </c>
      <c r="E288" s="36">
        <v>0</v>
      </c>
      <c r="F288" s="63">
        <v>0</v>
      </c>
      <c r="G288">
        <v>0</v>
      </c>
      <c r="H288" s="61">
        <v>0</v>
      </c>
      <c r="I288" s="63">
        <v>0.17</v>
      </c>
      <c r="J288">
        <v>0.16</v>
      </c>
    </row>
    <row r="289" spans="1:10" ht="15.75" thickBot="1" x14ac:dyDescent="0.3">
      <c r="A289" s="3" t="s">
        <v>386</v>
      </c>
      <c r="B289" s="2">
        <v>1712</v>
      </c>
      <c r="C289" s="39">
        <v>0.08</v>
      </c>
      <c r="D289" s="30"/>
      <c r="E289" s="31">
        <v>0.08</v>
      </c>
      <c r="F289" s="63">
        <v>0.08</v>
      </c>
      <c r="H289" s="61">
        <v>0.08</v>
      </c>
      <c r="I289" s="63">
        <v>0.17</v>
      </c>
      <c r="J289">
        <v>0.16</v>
      </c>
    </row>
    <row r="290" spans="1:10" ht="15.75" thickBot="1" x14ac:dyDescent="0.3">
      <c r="A290" s="3" t="s">
        <v>387</v>
      </c>
      <c r="B290" s="2">
        <v>1713</v>
      </c>
      <c r="C290" s="39">
        <v>0.08</v>
      </c>
      <c r="D290" s="30"/>
      <c r="E290" s="31">
        <v>0.08</v>
      </c>
      <c r="F290" s="63">
        <v>0.08</v>
      </c>
      <c r="H290" s="61">
        <v>0.08</v>
      </c>
      <c r="I290" s="63">
        <v>0.17</v>
      </c>
      <c r="J290">
        <v>0.16</v>
      </c>
    </row>
    <row r="291" spans="1:10" ht="15.75" thickBot="1" x14ac:dyDescent="0.3">
      <c r="A291" s="3" t="s">
        <v>388</v>
      </c>
      <c r="B291" s="2">
        <v>1714</v>
      </c>
      <c r="C291" s="39">
        <v>0.04</v>
      </c>
      <c r="D291" s="30"/>
      <c r="E291" s="31">
        <v>0.04</v>
      </c>
      <c r="F291" s="63">
        <v>0.04</v>
      </c>
      <c r="H291" s="61">
        <v>0.04</v>
      </c>
      <c r="I291" s="63">
        <v>0.17</v>
      </c>
      <c r="J291">
        <v>0.16</v>
      </c>
    </row>
    <row r="292" spans="1:10" ht="15.75" thickBot="1" x14ac:dyDescent="0.3">
      <c r="A292" s="3" t="s">
        <v>389</v>
      </c>
      <c r="B292" s="2">
        <v>1715</v>
      </c>
      <c r="C292" s="39">
        <v>0.12</v>
      </c>
      <c r="D292" s="30"/>
      <c r="E292" s="31">
        <v>0.12</v>
      </c>
      <c r="F292" s="63">
        <v>0.12</v>
      </c>
      <c r="H292" s="61">
        <v>0.12</v>
      </c>
      <c r="I292" s="63">
        <v>0.17</v>
      </c>
      <c r="J292">
        <v>0.16</v>
      </c>
    </row>
    <row r="293" spans="1:10" ht="15.75" thickBot="1" x14ac:dyDescent="0.3">
      <c r="A293" s="3" t="s">
        <v>390</v>
      </c>
      <c r="B293" s="2">
        <v>1716</v>
      </c>
      <c r="C293" s="39">
        <v>0.12</v>
      </c>
      <c r="D293" s="30"/>
      <c r="E293" s="31">
        <v>0.12</v>
      </c>
      <c r="F293" s="63">
        <v>0.12</v>
      </c>
      <c r="H293" s="61">
        <v>0.12</v>
      </c>
      <c r="I293" s="63">
        <v>0.17</v>
      </c>
      <c r="J293">
        <v>0.16</v>
      </c>
    </row>
    <row r="294" spans="1:10" ht="15.75" thickBot="1" x14ac:dyDescent="0.3">
      <c r="A294" s="3" t="s">
        <v>391</v>
      </c>
      <c r="B294" s="2">
        <v>1717</v>
      </c>
      <c r="C294" s="39">
        <v>0</v>
      </c>
      <c r="D294" s="32">
        <v>0</v>
      </c>
      <c r="E294" s="36">
        <v>0</v>
      </c>
      <c r="F294" s="63">
        <v>0</v>
      </c>
      <c r="G294">
        <v>0</v>
      </c>
      <c r="H294" s="61">
        <v>0</v>
      </c>
      <c r="I294" s="63">
        <v>0.17</v>
      </c>
      <c r="J294">
        <v>0.16</v>
      </c>
    </row>
    <row r="295" spans="1:10" ht="30.75" thickBot="1" x14ac:dyDescent="0.3">
      <c r="A295" s="3" t="s">
        <v>392</v>
      </c>
      <c r="B295" s="2">
        <v>1718</v>
      </c>
      <c r="C295" s="39">
        <v>0.12</v>
      </c>
      <c r="E295" s="36" t="s">
        <v>393</v>
      </c>
      <c r="F295" s="63">
        <v>0.12</v>
      </c>
      <c r="H295" s="61">
        <v>0.12</v>
      </c>
      <c r="I295" s="63">
        <v>0.17</v>
      </c>
      <c r="J295">
        <v>0.16</v>
      </c>
    </row>
    <row r="296" spans="1:10" ht="15.75" thickBot="1" x14ac:dyDescent="0.3">
      <c r="A296" s="3" t="s">
        <v>394</v>
      </c>
      <c r="B296" s="2">
        <v>1719</v>
      </c>
      <c r="C296" s="39">
        <v>0</v>
      </c>
      <c r="D296" s="30"/>
      <c r="E296" s="31">
        <v>0.04</v>
      </c>
      <c r="F296" s="63">
        <v>0.04</v>
      </c>
      <c r="H296" s="61">
        <v>0.04</v>
      </c>
      <c r="I296" s="63">
        <v>0.17</v>
      </c>
      <c r="J296">
        <v>0.16</v>
      </c>
    </row>
    <row r="297" spans="1:10" ht="15.75" thickBot="1" x14ac:dyDescent="0.3">
      <c r="A297" s="3" t="s">
        <v>395</v>
      </c>
      <c r="B297" s="2">
        <v>1720</v>
      </c>
      <c r="C297" s="39">
        <v>0</v>
      </c>
      <c r="D297" s="32">
        <v>0</v>
      </c>
      <c r="E297" s="36">
        <v>0</v>
      </c>
      <c r="F297" s="63">
        <v>0</v>
      </c>
      <c r="G297">
        <v>0</v>
      </c>
      <c r="H297" s="61">
        <v>0</v>
      </c>
      <c r="I297" s="63">
        <v>0.17</v>
      </c>
      <c r="J297">
        <v>0.16</v>
      </c>
    </row>
    <row r="298" spans="1:10" ht="15.75" thickBot="1" x14ac:dyDescent="0.3">
      <c r="A298" s="3" t="s">
        <v>396</v>
      </c>
      <c r="B298" s="2">
        <v>1721</v>
      </c>
      <c r="C298" s="39">
        <v>0</v>
      </c>
      <c r="D298" s="32">
        <v>0</v>
      </c>
      <c r="E298" s="36">
        <v>0</v>
      </c>
      <c r="F298" s="63">
        <v>0</v>
      </c>
      <c r="G298">
        <v>0</v>
      </c>
      <c r="H298" s="61">
        <v>0</v>
      </c>
      <c r="I298" s="63">
        <v>0.17</v>
      </c>
      <c r="J298">
        <v>0.16</v>
      </c>
    </row>
    <row r="299" spans="1:10" ht="15.75" thickBot="1" x14ac:dyDescent="0.3">
      <c r="A299" s="3" t="s">
        <v>397</v>
      </c>
      <c r="B299" s="2">
        <v>1722</v>
      </c>
      <c r="C299" s="39">
        <v>0</v>
      </c>
      <c r="D299" s="32">
        <v>0</v>
      </c>
      <c r="E299" s="36">
        <v>0</v>
      </c>
      <c r="F299" s="63">
        <v>0</v>
      </c>
      <c r="G299">
        <v>0</v>
      </c>
      <c r="H299" s="61">
        <v>0</v>
      </c>
      <c r="I299" s="63">
        <v>0.17</v>
      </c>
      <c r="J299">
        <v>0.16</v>
      </c>
    </row>
    <row r="300" spans="1:10" ht="15.75" thickBot="1" x14ac:dyDescent="0.3">
      <c r="A300" s="3" t="s">
        <v>398</v>
      </c>
      <c r="B300" s="2">
        <v>1723</v>
      </c>
      <c r="C300" s="39">
        <v>0</v>
      </c>
      <c r="D300" s="32">
        <v>0</v>
      </c>
      <c r="E300" s="36">
        <v>0</v>
      </c>
      <c r="F300" s="63">
        <v>0</v>
      </c>
      <c r="G300">
        <v>0</v>
      </c>
      <c r="H300" s="61">
        <v>0</v>
      </c>
      <c r="I300" s="63">
        <v>0.17</v>
      </c>
      <c r="J300">
        <v>0.16</v>
      </c>
    </row>
    <row r="301" spans="1:10" ht="15.75" thickBot="1" x14ac:dyDescent="0.3">
      <c r="A301" s="3" t="s">
        <v>399</v>
      </c>
      <c r="B301" s="2">
        <v>1724</v>
      </c>
      <c r="C301" s="39">
        <v>0</v>
      </c>
      <c r="D301" s="32">
        <v>0</v>
      </c>
      <c r="E301" s="36">
        <v>0</v>
      </c>
      <c r="F301" s="63">
        <v>0</v>
      </c>
      <c r="G301">
        <v>0</v>
      </c>
      <c r="H301" s="61">
        <v>0</v>
      </c>
      <c r="I301" s="63">
        <v>0.17</v>
      </c>
      <c r="J301">
        <v>0.16</v>
      </c>
    </row>
    <row r="302" spans="1:10" ht="15.75" thickBot="1" x14ac:dyDescent="0.3">
      <c r="A302" s="3" t="s">
        <v>400</v>
      </c>
      <c r="B302" s="2">
        <v>1725</v>
      </c>
      <c r="C302" s="39">
        <v>0</v>
      </c>
      <c r="D302" s="32">
        <v>0</v>
      </c>
      <c r="E302" s="36">
        <v>0</v>
      </c>
      <c r="F302" s="63">
        <v>0</v>
      </c>
      <c r="H302" s="61">
        <v>0</v>
      </c>
      <c r="I302" s="63">
        <v>0.17</v>
      </c>
      <c r="J302">
        <v>0.16</v>
      </c>
    </row>
    <row r="303" spans="1:10" ht="15.75" thickBot="1" x14ac:dyDescent="0.3">
      <c r="A303" s="3" t="s">
        <v>401</v>
      </c>
      <c r="B303" s="2">
        <v>1726</v>
      </c>
      <c r="C303" s="39">
        <v>0.25</v>
      </c>
      <c r="D303" s="30"/>
      <c r="E303" s="31">
        <v>0.25</v>
      </c>
      <c r="F303" s="63">
        <v>0.25</v>
      </c>
      <c r="H303" s="61">
        <v>0.25</v>
      </c>
      <c r="I303" s="63">
        <v>0.17</v>
      </c>
      <c r="J303">
        <v>0.16</v>
      </c>
    </row>
    <row r="304" spans="1:10" ht="30.75" thickBot="1" x14ac:dyDescent="0.3">
      <c r="A304" s="3" t="s">
        <v>402</v>
      </c>
      <c r="B304" s="2">
        <v>1727</v>
      </c>
      <c r="C304" s="39">
        <v>0.12</v>
      </c>
      <c r="E304" s="36" t="s">
        <v>403</v>
      </c>
      <c r="F304" s="63">
        <v>0.12</v>
      </c>
      <c r="H304" s="61">
        <v>0.12</v>
      </c>
      <c r="I304" s="63">
        <v>0.17</v>
      </c>
      <c r="J304">
        <v>0.16</v>
      </c>
    </row>
    <row r="305" spans="1:10" ht="30.75" thickBot="1" x14ac:dyDescent="0.3">
      <c r="A305" s="3" t="s">
        <v>404</v>
      </c>
      <c r="B305" s="2">
        <v>1728</v>
      </c>
      <c r="C305" s="39">
        <v>0.12</v>
      </c>
      <c r="E305" s="36" t="s">
        <v>403</v>
      </c>
      <c r="F305" s="63">
        <v>0.12</v>
      </c>
      <c r="H305" s="61">
        <v>0.12</v>
      </c>
      <c r="I305" s="63">
        <v>0.17</v>
      </c>
      <c r="J305">
        <v>0.16</v>
      </c>
    </row>
    <row r="306" spans="1:10" ht="15.75" thickBot="1" x14ac:dyDescent="0.3">
      <c r="A306" s="3" t="s">
        <v>405</v>
      </c>
      <c r="B306" s="2">
        <v>1729</v>
      </c>
      <c r="C306" s="39">
        <v>0.04</v>
      </c>
      <c r="D306" s="30"/>
      <c r="E306" s="31"/>
      <c r="F306" s="63">
        <v>0.04</v>
      </c>
      <c r="H306" s="61">
        <v>0.04</v>
      </c>
      <c r="I306" s="63">
        <v>0.17</v>
      </c>
      <c r="J306">
        <v>0.16</v>
      </c>
    </row>
    <row r="307" spans="1:10" ht="15.75" thickBot="1" x14ac:dyDescent="0.3">
      <c r="A307" s="3" t="s">
        <v>406</v>
      </c>
      <c r="B307" s="2">
        <v>1730</v>
      </c>
      <c r="C307" s="39">
        <v>0</v>
      </c>
      <c r="D307" s="32">
        <v>0</v>
      </c>
      <c r="F307" s="63">
        <v>0</v>
      </c>
      <c r="G307">
        <v>0</v>
      </c>
      <c r="H307" s="61">
        <v>0</v>
      </c>
      <c r="I307" s="63">
        <v>0.17</v>
      </c>
      <c r="J307">
        <v>0.16</v>
      </c>
    </row>
    <row r="308" spans="1:10" ht="15.75" thickBot="1" x14ac:dyDescent="0.3">
      <c r="A308" s="3" t="s">
        <v>407</v>
      </c>
      <c r="B308" s="2">
        <v>1731</v>
      </c>
      <c r="C308" s="39">
        <v>0</v>
      </c>
      <c r="D308" s="32">
        <v>0</v>
      </c>
      <c r="F308" s="63">
        <v>0</v>
      </c>
      <c r="G308">
        <v>0</v>
      </c>
      <c r="H308" s="61">
        <v>0</v>
      </c>
      <c r="I308" s="63">
        <v>0.17</v>
      </c>
      <c r="J308">
        <v>0.16</v>
      </c>
    </row>
    <row r="309" spans="1:10" ht="15.75" thickBot="1" x14ac:dyDescent="0.3">
      <c r="A309" s="3" t="s">
        <v>408</v>
      </c>
      <c r="B309" s="2">
        <v>1732</v>
      </c>
      <c r="C309" s="39">
        <v>0</v>
      </c>
      <c r="D309" s="32">
        <v>0</v>
      </c>
      <c r="F309" s="63">
        <v>0</v>
      </c>
      <c r="G309">
        <v>0</v>
      </c>
      <c r="H309" s="61">
        <v>0</v>
      </c>
      <c r="I309" s="63">
        <v>0.17</v>
      </c>
      <c r="J309">
        <v>0.16</v>
      </c>
    </row>
    <row r="310" spans="1:10" ht="15.75" thickBot="1" x14ac:dyDescent="0.3">
      <c r="A310" s="3" t="s">
        <v>409</v>
      </c>
      <c r="B310" s="2">
        <v>1733</v>
      </c>
      <c r="C310" s="39">
        <v>0</v>
      </c>
      <c r="D310" s="32">
        <v>0</v>
      </c>
      <c r="F310" s="63">
        <v>0</v>
      </c>
      <c r="G310">
        <v>0</v>
      </c>
      <c r="H310" s="61">
        <v>0</v>
      </c>
      <c r="I310" s="63">
        <v>0.17</v>
      </c>
      <c r="J310">
        <v>0.16</v>
      </c>
    </row>
    <row r="311" spans="1:10" ht="15.75" thickBot="1" x14ac:dyDescent="0.3">
      <c r="A311" s="3" t="s">
        <v>410</v>
      </c>
      <c r="B311" s="2">
        <v>1734</v>
      </c>
      <c r="C311" s="39">
        <v>1.6E-2</v>
      </c>
      <c r="D311" s="30"/>
      <c r="E311" s="31" t="s">
        <v>411</v>
      </c>
      <c r="F311" s="63">
        <v>1.6E-2</v>
      </c>
      <c r="H311" s="61" t="s">
        <v>1004</v>
      </c>
      <c r="I311" s="63">
        <v>0.17</v>
      </c>
      <c r="J311">
        <v>0.16</v>
      </c>
    </row>
    <row r="312" spans="1:10" ht="15.75" thickBot="1" x14ac:dyDescent="0.3">
      <c r="A312" s="3" t="s">
        <v>29</v>
      </c>
      <c r="B312" s="2">
        <v>1735</v>
      </c>
      <c r="C312" s="39">
        <v>0</v>
      </c>
      <c r="F312" s="63">
        <v>0</v>
      </c>
      <c r="I312" s="63">
        <v>0.17</v>
      </c>
      <c r="J312">
        <v>0.16</v>
      </c>
    </row>
    <row r="313" spans="1:10" ht="30.75" thickBot="1" x14ac:dyDescent="0.3">
      <c r="A313" s="3" t="s">
        <v>338</v>
      </c>
      <c r="B313" s="2">
        <v>1736</v>
      </c>
      <c r="C313" s="39">
        <v>0.12</v>
      </c>
      <c r="E313" s="36" t="s">
        <v>339</v>
      </c>
      <c r="F313" s="63">
        <v>0.12</v>
      </c>
      <c r="H313" s="61">
        <v>0.12</v>
      </c>
      <c r="I313" s="63">
        <v>0.17</v>
      </c>
      <c r="J313">
        <v>0.16</v>
      </c>
    </row>
    <row r="314" spans="1:10" ht="15.75" thickBot="1" x14ac:dyDescent="0.3">
      <c r="A314" s="3" t="s">
        <v>412</v>
      </c>
      <c r="B314" s="2">
        <v>1737</v>
      </c>
      <c r="C314" s="39">
        <v>0.75</v>
      </c>
      <c r="D314" s="30"/>
      <c r="E314" s="31">
        <v>0.75</v>
      </c>
      <c r="F314" s="63">
        <v>0.75</v>
      </c>
      <c r="H314" s="61">
        <v>0.75</v>
      </c>
      <c r="I314" s="63">
        <v>0</v>
      </c>
      <c r="J314">
        <v>0</v>
      </c>
    </row>
    <row r="315" spans="1:10" ht="15.75" thickBot="1" x14ac:dyDescent="0.3">
      <c r="A315" s="3" t="s">
        <v>413</v>
      </c>
      <c r="B315" s="2">
        <v>1738</v>
      </c>
      <c r="C315" s="39">
        <v>0.75</v>
      </c>
      <c r="D315" s="30"/>
      <c r="E315" s="31">
        <v>0.75</v>
      </c>
      <c r="F315" s="63">
        <v>0.75</v>
      </c>
      <c r="H315" s="61">
        <v>0.75</v>
      </c>
      <c r="I315" s="63">
        <v>0</v>
      </c>
      <c r="J315">
        <v>0</v>
      </c>
    </row>
    <row r="316" spans="1:10" ht="15.75" thickBot="1" x14ac:dyDescent="0.3">
      <c r="A316" s="3" t="s">
        <v>414</v>
      </c>
      <c r="B316" s="2">
        <v>1739</v>
      </c>
      <c r="C316" s="39">
        <v>0.75</v>
      </c>
      <c r="D316" s="30"/>
      <c r="E316" s="31">
        <v>0.75</v>
      </c>
      <c r="F316" s="63">
        <v>0.75</v>
      </c>
      <c r="H316" s="61">
        <v>0.75</v>
      </c>
      <c r="I316" s="63">
        <v>0</v>
      </c>
      <c r="J316">
        <v>0</v>
      </c>
    </row>
    <row r="317" spans="1:10" ht="15.75" thickBot="1" x14ac:dyDescent="0.3">
      <c r="A317" s="3" t="s">
        <v>415</v>
      </c>
      <c r="B317" s="2">
        <v>1740</v>
      </c>
      <c r="C317" s="39">
        <v>0.75</v>
      </c>
      <c r="D317" s="30"/>
      <c r="E317" s="31">
        <v>0.75</v>
      </c>
      <c r="F317" s="63">
        <v>0.75</v>
      </c>
      <c r="H317" s="61">
        <v>0.75</v>
      </c>
      <c r="I317" s="63">
        <v>0</v>
      </c>
      <c r="J317">
        <v>0</v>
      </c>
    </row>
    <row r="318" spans="1:10" ht="15.75" thickBot="1" x14ac:dyDescent="0.3">
      <c r="A318" s="3" t="s">
        <v>416</v>
      </c>
      <c r="B318" s="2">
        <v>1741</v>
      </c>
      <c r="C318" s="39">
        <v>0.75</v>
      </c>
      <c r="D318" s="30"/>
      <c r="E318" s="31">
        <v>0.75</v>
      </c>
      <c r="F318" s="63">
        <v>0.75</v>
      </c>
      <c r="H318" s="61">
        <v>0.75</v>
      </c>
      <c r="I318" s="63">
        <v>0</v>
      </c>
      <c r="J318">
        <v>0</v>
      </c>
    </row>
    <row r="319" spans="1:10" ht="15.75" thickBot="1" x14ac:dyDescent="0.3">
      <c r="A319" s="3" t="s">
        <v>417</v>
      </c>
      <c r="B319" s="2">
        <v>1742</v>
      </c>
      <c r="C319" s="39">
        <v>0.75</v>
      </c>
      <c r="D319" s="30"/>
      <c r="E319" s="31"/>
      <c r="F319" s="63">
        <v>0.75</v>
      </c>
      <c r="H319" s="61">
        <v>0.75</v>
      </c>
      <c r="I319" s="63">
        <v>0</v>
      </c>
      <c r="J319">
        <v>0</v>
      </c>
    </row>
    <row r="320" spans="1:10" ht="15.75" thickBot="1" x14ac:dyDescent="0.3">
      <c r="A320" s="3" t="s">
        <v>418</v>
      </c>
      <c r="B320" s="2">
        <v>1743</v>
      </c>
      <c r="C320" s="39">
        <v>0</v>
      </c>
      <c r="D320" s="32">
        <v>0</v>
      </c>
      <c r="E320" s="36">
        <v>0</v>
      </c>
      <c r="F320" s="63">
        <v>0</v>
      </c>
      <c r="G320">
        <v>0</v>
      </c>
      <c r="H320" s="61">
        <v>0</v>
      </c>
      <c r="I320" s="63">
        <v>0.17</v>
      </c>
      <c r="J320">
        <v>0.16</v>
      </c>
    </row>
    <row r="321" spans="1:10" ht="15.75" thickBot="1" x14ac:dyDescent="0.3">
      <c r="A321" s="6" t="s">
        <v>419</v>
      </c>
      <c r="B321" s="2">
        <v>1744</v>
      </c>
      <c r="C321" s="39">
        <v>0</v>
      </c>
      <c r="F321" s="63">
        <v>0</v>
      </c>
      <c r="I321" s="63">
        <v>0.17</v>
      </c>
      <c r="J321">
        <v>0.16</v>
      </c>
    </row>
    <row r="322" spans="1:10" ht="15.75" thickBot="1" x14ac:dyDescent="0.3">
      <c r="A322" s="3" t="s">
        <v>420</v>
      </c>
      <c r="B322" s="2">
        <v>1745</v>
      </c>
      <c r="C322" s="39">
        <v>0.75</v>
      </c>
      <c r="D322" s="30"/>
      <c r="E322" s="31">
        <v>0.75</v>
      </c>
      <c r="F322" s="63">
        <v>0.75</v>
      </c>
      <c r="H322" s="61">
        <v>0.75</v>
      </c>
      <c r="I322" s="63">
        <v>0</v>
      </c>
      <c r="J322">
        <v>0</v>
      </c>
    </row>
    <row r="323" spans="1:10" ht="30.75" thickBot="1" x14ac:dyDescent="0.3">
      <c r="A323" s="3" t="s">
        <v>421</v>
      </c>
      <c r="B323" s="2">
        <v>1746</v>
      </c>
      <c r="C323" s="39">
        <f>(AVERAGE(60,212))/100</f>
        <v>1.36</v>
      </c>
      <c r="D323" s="32">
        <v>5.5</v>
      </c>
      <c r="E323" s="36" t="s">
        <v>422</v>
      </c>
      <c r="F323" s="63">
        <v>1.36</v>
      </c>
      <c r="G323">
        <v>5.5</v>
      </c>
      <c r="H323" s="61" t="s">
        <v>422</v>
      </c>
      <c r="I323" s="63">
        <v>0.17</v>
      </c>
      <c r="J323">
        <v>0.16</v>
      </c>
    </row>
    <row r="324" spans="1:10" ht="15.75" thickBot="1" x14ac:dyDescent="0.3">
      <c r="A324" s="3" t="s">
        <v>423</v>
      </c>
      <c r="B324" s="2">
        <v>1747</v>
      </c>
      <c r="C324" s="39">
        <v>0</v>
      </c>
      <c r="D324" s="32">
        <v>0</v>
      </c>
      <c r="E324" s="36">
        <v>0</v>
      </c>
      <c r="F324" s="63">
        <v>0</v>
      </c>
      <c r="G324">
        <v>0</v>
      </c>
      <c r="H324" s="61">
        <v>0</v>
      </c>
      <c r="I324" s="63">
        <v>0.17</v>
      </c>
      <c r="J324">
        <v>0.16</v>
      </c>
    </row>
    <row r="325" spans="1:10" ht="15.75" thickBot="1" x14ac:dyDescent="0.3">
      <c r="A325" s="3" t="s">
        <v>424</v>
      </c>
      <c r="B325" s="2">
        <v>1748</v>
      </c>
      <c r="C325" s="39">
        <f>(AVERAGE(8,0))/100</f>
        <v>0.04</v>
      </c>
      <c r="D325" s="30"/>
      <c r="E325" s="31"/>
      <c r="F325" s="63">
        <v>0.04</v>
      </c>
      <c r="H325" s="61" t="s">
        <v>425</v>
      </c>
      <c r="I325" s="63">
        <v>0.17</v>
      </c>
      <c r="J325">
        <v>0.16</v>
      </c>
    </row>
    <row r="326" spans="1:10" ht="30.75" thickBot="1" x14ac:dyDescent="0.3">
      <c r="A326" s="3" t="s">
        <v>426</v>
      </c>
      <c r="B326" s="2">
        <v>1749</v>
      </c>
      <c r="C326" s="39">
        <v>0</v>
      </c>
      <c r="D326" s="32">
        <f>AVERAGE(13.09,7.95)</f>
        <v>10.52</v>
      </c>
      <c r="E326" s="36" t="s">
        <v>116</v>
      </c>
      <c r="F326" s="63">
        <v>0</v>
      </c>
      <c r="G326">
        <v>10.645</v>
      </c>
      <c r="H326" s="61" t="s">
        <v>1018</v>
      </c>
      <c r="I326" s="63">
        <v>0.17</v>
      </c>
      <c r="J326">
        <v>0.16</v>
      </c>
    </row>
    <row r="327" spans="1:10" ht="15.75" thickBot="1" x14ac:dyDescent="0.3">
      <c r="A327" s="3" t="s">
        <v>427</v>
      </c>
      <c r="B327" s="2">
        <v>1750</v>
      </c>
      <c r="C327" s="39">
        <v>0.04</v>
      </c>
      <c r="D327" s="30"/>
      <c r="E327" s="31"/>
      <c r="F327" s="63">
        <v>0.04</v>
      </c>
      <c r="H327" s="61">
        <v>0.04</v>
      </c>
      <c r="I327" s="63">
        <v>0.17</v>
      </c>
      <c r="J327">
        <v>0.16</v>
      </c>
    </row>
    <row r="328" spans="1:10" ht="15.75" thickBot="1" x14ac:dyDescent="0.3">
      <c r="A328" s="3" t="s">
        <v>428</v>
      </c>
      <c r="B328" s="2">
        <v>1751</v>
      </c>
      <c r="C328" s="39">
        <v>0</v>
      </c>
      <c r="D328" s="32">
        <v>0</v>
      </c>
      <c r="F328" s="63">
        <v>0</v>
      </c>
      <c r="G328">
        <v>0</v>
      </c>
      <c r="H328" s="61">
        <v>0</v>
      </c>
      <c r="I328" s="63">
        <v>0.17</v>
      </c>
      <c r="J328">
        <v>0.16</v>
      </c>
    </row>
    <row r="329" spans="1:10" ht="15.75" thickBot="1" x14ac:dyDescent="0.3">
      <c r="A329" s="7" t="s">
        <v>429</v>
      </c>
      <c r="B329" s="2">
        <v>1801</v>
      </c>
      <c r="C329" s="39">
        <v>0</v>
      </c>
      <c r="F329" s="63">
        <v>0</v>
      </c>
      <c r="I329" s="63">
        <v>0.17</v>
      </c>
      <c r="J329">
        <v>0.16</v>
      </c>
    </row>
    <row r="330" spans="1:10" ht="15.75" thickBot="1" x14ac:dyDescent="0.3">
      <c r="A330" s="7" t="s">
        <v>430</v>
      </c>
      <c r="B330" s="2">
        <v>1802</v>
      </c>
      <c r="C330" s="39">
        <v>0</v>
      </c>
      <c r="F330" s="63">
        <v>0</v>
      </c>
      <c r="I330" s="63">
        <v>0.17</v>
      </c>
      <c r="J330">
        <v>0.16</v>
      </c>
    </row>
    <row r="331" spans="1:10" ht="15.75" thickBot="1" x14ac:dyDescent="0.3">
      <c r="A331" s="7" t="s">
        <v>431</v>
      </c>
      <c r="B331" s="2">
        <v>1803</v>
      </c>
      <c r="C331" s="39">
        <v>0</v>
      </c>
      <c r="F331" s="63">
        <v>0</v>
      </c>
      <c r="I331" s="63">
        <v>0.17</v>
      </c>
      <c r="J331">
        <v>0.16</v>
      </c>
    </row>
    <row r="332" spans="1:10" ht="15.75" thickBot="1" x14ac:dyDescent="0.3">
      <c r="A332" s="7" t="s">
        <v>432</v>
      </c>
      <c r="B332" s="2">
        <v>1804</v>
      </c>
      <c r="C332" s="39">
        <v>0</v>
      </c>
      <c r="F332" s="63">
        <v>0</v>
      </c>
      <c r="I332" s="63">
        <v>0.17</v>
      </c>
      <c r="J332">
        <v>0.16</v>
      </c>
    </row>
    <row r="333" spans="1:10" ht="15.75" thickBot="1" x14ac:dyDescent="0.3">
      <c r="A333" s="7" t="s">
        <v>433</v>
      </c>
      <c r="B333" s="2">
        <v>1805</v>
      </c>
      <c r="C333" s="39">
        <v>0</v>
      </c>
      <c r="F333" s="63">
        <v>0</v>
      </c>
      <c r="I333" s="63">
        <v>0.17</v>
      </c>
      <c r="J333">
        <v>0.16</v>
      </c>
    </row>
    <row r="334" spans="1:10" ht="15.75" thickBot="1" x14ac:dyDescent="0.3">
      <c r="A334" s="7" t="s">
        <v>434</v>
      </c>
      <c r="B334" s="2">
        <v>1806</v>
      </c>
      <c r="C334" s="39">
        <v>0</v>
      </c>
      <c r="F334" s="63">
        <v>0</v>
      </c>
      <c r="I334" s="63">
        <v>0.17</v>
      </c>
      <c r="J334">
        <v>0.16</v>
      </c>
    </row>
    <row r="335" spans="1:10" ht="26.25" thickBot="1" x14ac:dyDescent="0.3">
      <c r="A335" s="7" t="s">
        <v>435</v>
      </c>
      <c r="B335" s="2">
        <v>1807</v>
      </c>
      <c r="C335" s="39">
        <v>0</v>
      </c>
      <c r="F335" s="63">
        <v>0</v>
      </c>
      <c r="I335" s="63">
        <v>0.17</v>
      </c>
      <c r="J335">
        <v>0.16</v>
      </c>
    </row>
    <row r="336" spans="1:10" ht="15.75" thickBot="1" x14ac:dyDescent="0.3">
      <c r="A336" s="7" t="s">
        <v>436</v>
      </c>
      <c r="B336" s="2">
        <v>1808</v>
      </c>
      <c r="C336" s="39">
        <v>0</v>
      </c>
      <c r="F336" s="63">
        <v>0</v>
      </c>
      <c r="I336" s="63">
        <v>0.17</v>
      </c>
      <c r="J336">
        <v>0.16</v>
      </c>
    </row>
    <row r="337" spans="1:10" ht="15.75" thickBot="1" x14ac:dyDescent="0.3">
      <c r="A337" s="7" t="s">
        <v>437</v>
      </c>
      <c r="B337" s="2">
        <v>1809</v>
      </c>
      <c r="C337" s="39">
        <v>0</v>
      </c>
      <c r="F337" s="63">
        <v>0</v>
      </c>
      <c r="I337" s="63">
        <v>0.17</v>
      </c>
      <c r="J337">
        <v>0.16</v>
      </c>
    </row>
    <row r="338" spans="1:10" ht="15.75" thickBot="1" x14ac:dyDescent="0.3">
      <c r="A338" s="7" t="s">
        <v>438</v>
      </c>
      <c r="B338" s="2">
        <v>1810</v>
      </c>
      <c r="C338" s="39">
        <v>0</v>
      </c>
      <c r="F338" s="63">
        <v>0</v>
      </c>
      <c r="I338" s="63">
        <v>0.17</v>
      </c>
      <c r="J338">
        <v>0.16</v>
      </c>
    </row>
    <row r="339" spans="1:10" ht="15.75" thickBot="1" x14ac:dyDescent="0.3">
      <c r="A339" s="7" t="s">
        <v>29</v>
      </c>
      <c r="B339" s="2">
        <v>1811</v>
      </c>
      <c r="C339" s="39">
        <v>0</v>
      </c>
      <c r="F339" s="63">
        <v>0</v>
      </c>
      <c r="I339" s="63">
        <v>0.17</v>
      </c>
      <c r="J339">
        <v>0.16</v>
      </c>
    </row>
    <row r="340" spans="1:10" ht="15.75" thickBot="1" x14ac:dyDescent="0.3">
      <c r="A340" s="7" t="s">
        <v>439</v>
      </c>
      <c r="B340" s="2">
        <v>1812</v>
      </c>
      <c r="C340" s="39">
        <v>0</v>
      </c>
      <c r="F340" s="63">
        <v>0</v>
      </c>
      <c r="I340" s="63">
        <v>0.17</v>
      </c>
      <c r="J340">
        <v>0.16</v>
      </c>
    </row>
    <row r="341" spans="1:10" ht="15.75" thickBot="1" x14ac:dyDescent="0.3">
      <c r="A341" s="7" t="s">
        <v>440</v>
      </c>
      <c r="B341" s="2">
        <v>1813</v>
      </c>
      <c r="C341" s="39">
        <v>0</v>
      </c>
      <c r="F341" s="63">
        <v>0</v>
      </c>
      <c r="I341" s="63">
        <v>0.17</v>
      </c>
      <c r="J341">
        <v>0.16</v>
      </c>
    </row>
    <row r="342" spans="1:10" ht="15.75" thickBot="1" x14ac:dyDescent="0.3">
      <c r="A342" s="7" t="s">
        <v>441</v>
      </c>
      <c r="B342" s="2">
        <v>1814</v>
      </c>
      <c r="C342" s="39">
        <v>0</v>
      </c>
      <c r="F342" s="63">
        <v>0</v>
      </c>
      <c r="I342" s="63">
        <v>0.17</v>
      </c>
      <c r="J342">
        <v>0.16</v>
      </c>
    </row>
    <row r="343" spans="1:10" ht="15.75" thickBot="1" x14ac:dyDescent="0.3">
      <c r="A343" s="7" t="s">
        <v>442</v>
      </c>
      <c r="B343" s="2">
        <v>1815</v>
      </c>
      <c r="C343" s="39">
        <v>0</v>
      </c>
      <c r="F343" s="63">
        <v>0</v>
      </c>
      <c r="I343" s="63">
        <v>0.17</v>
      </c>
      <c r="J343">
        <v>0.16</v>
      </c>
    </row>
    <row r="344" spans="1:10" ht="15.75" thickBot="1" x14ac:dyDescent="0.3">
      <c r="A344" s="7" t="s">
        <v>443</v>
      </c>
      <c r="B344" s="2">
        <v>1816</v>
      </c>
      <c r="C344" s="39">
        <v>0</v>
      </c>
      <c r="F344" s="63">
        <v>0</v>
      </c>
      <c r="I344" s="63">
        <v>0.17</v>
      </c>
      <c r="J344">
        <v>0.16</v>
      </c>
    </row>
    <row r="345" spans="1:10" ht="15.75" thickBot="1" x14ac:dyDescent="0.3">
      <c r="A345" s="7" t="s">
        <v>444</v>
      </c>
      <c r="B345" s="2">
        <v>1817</v>
      </c>
      <c r="C345" s="39">
        <v>0</v>
      </c>
      <c r="F345" s="63">
        <v>0</v>
      </c>
      <c r="I345" s="63">
        <v>0.17</v>
      </c>
      <c r="J345">
        <v>0.16</v>
      </c>
    </row>
    <row r="346" spans="1:10" ht="15.75" thickBot="1" x14ac:dyDescent="0.3">
      <c r="A346" s="7" t="s">
        <v>445</v>
      </c>
      <c r="B346" s="2">
        <v>1818</v>
      </c>
      <c r="C346" s="39">
        <v>0</v>
      </c>
      <c r="F346" s="63">
        <v>0</v>
      </c>
      <c r="I346" s="63">
        <v>0.17</v>
      </c>
      <c r="J346">
        <v>0.16</v>
      </c>
    </row>
    <row r="347" spans="1:10" ht="15.75" thickBot="1" x14ac:dyDescent="0.3">
      <c r="A347" s="7" t="s">
        <v>446</v>
      </c>
      <c r="B347" s="2">
        <v>1901</v>
      </c>
      <c r="C347" s="39">
        <v>0</v>
      </c>
      <c r="F347" s="63">
        <v>0</v>
      </c>
      <c r="I347" s="63">
        <v>0.17</v>
      </c>
      <c r="J347">
        <v>0.16</v>
      </c>
    </row>
    <row r="348" spans="1:10" ht="15.75" thickBot="1" x14ac:dyDescent="0.3">
      <c r="A348" s="7" t="s">
        <v>447</v>
      </c>
      <c r="B348" s="2">
        <v>1902</v>
      </c>
      <c r="C348" s="39">
        <v>0</v>
      </c>
      <c r="F348" s="63">
        <v>0</v>
      </c>
      <c r="I348" s="63">
        <v>0.17</v>
      </c>
      <c r="J348">
        <v>0.16</v>
      </c>
    </row>
    <row r="349" spans="1:10" ht="15.75" thickBot="1" x14ac:dyDescent="0.3">
      <c r="A349" s="7" t="s">
        <v>448</v>
      </c>
      <c r="B349" s="2">
        <v>1903</v>
      </c>
      <c r="C349" s="39">
        <v>0</v>
      </c>
      <c r="F349" s="63">
        <v>0</v>
      </c>
      <c r="I349" s="63">
        <v>0.17</v>
      </c>
      <c r="J349">
        <v>0.16</v>
      </c>
    </row>
    <row r="350" spans="1:10" ht="15.75" thickBot="1" x14ac:dyDescent="0.3">
      <c r="A350" s="3" t="s">
        <v>449</v>
      </c>
      <c r="B350" s="2">
        <v>2001</v>
      </c>
      <c r="C350" s="39">
        <v>0</v>
      </c>
      <c r="D350" s="32">
        <v>0</v>
      </c>
      <c r="E350" s="36">
        <v>0</v>
      </c>
      <c r="F350" s="63">
        <v>0</v>
      </c>
      <c r="G350">
        <v>0</v>
      </c>
      <c r="H350" s="61">
        <v>0</v>
      </c>
      <c r="I350" s="63">
        <v>0.17</v>
      </c>
      <c r="J350">
        <v>0.16</v>
      </c>
    </row>
    <row r="351" spans="1:10" ht="15.75" thickBot="1" x14ac:dyDescent="0.3">
      <c r="A351" s="3" t="s">
        <v>450</v>
      </c>
      <c r="B351" s="2">
        <v>2002</v>
      </c>
      <c r="C351" s="39">
        <v>0</v>
      </c>
      <c r="D351" s="32">
        <v>0</v>
      </c>
      <c r="E351" s="36">
        <v>0</v>
      </c>
      <c r="F351" s="63">
        <v>0.12000000000000005</v>
      </c>
      <c r="H351" s="61" t="s">
        <v>1081</v>
      </c>
      <c r="I351" s="63">
        <v>0.17</v>
      </c>
      <c r="J351">
        <v>0.16</v>
      </c>
    </row>
    <row r="352" spans="1:10" ht="15.75" thickBot="1" x14ac:dyDescent="0.3">
      <c r="A352" s="3" t="s">
        <v>451</v>
      </c>
      <c r="B352" s="2">
        <v>2003</v>
      </c>
      <c r="C352" s="39">
        <v>0</v>
      </c>
      <c r="D352" s="32">
        <v>0</v>
      </c>
      <c r="E352" s="36">
        <v>0</v>
      </c>
      <c r="F352" s="63">
        <v>0</v>
      </c>
      <c r="G352">
        <v>0</v>
      </c>
      <c r="H352" s="61">
        <v>0</v>
      </c>
      <c r="I352" s="63">
        <v>0.17</v>
      </c>
      <c r="J352">
        <v>0.16</v>
      </c>
    </row>
    <row r="353" spans="1:10" ht="15.75" thickBot="1" x14ac:dyDescent="0.3">
      <c r="A353" s="3" t="s">
        <v>452</v>
      </c>
      <c r="B353" s="2">
        <v>2004</v>
      </c>
      <c r="C353" s="39">
        <v>0.06</v>
      </c>
      <c r="D353" s="30"/>
      <c r="E353" s="31" t="s">
        <v>453</v>
      </c>
      <c r="F353" s="63">
        <v>6.0000000000000012E-2</v>
      </c>
      <c r="H353" s="61" t="s">
        <v>1081</v>
      </c>
      <c r="I353" s="63">
        <v>0.17</v>
      </c>
      <c r="J353">
        <v>0.16</v>
      </c>
    </row>
    <row r="354" spans="1:10" ht="15.75" thickBot="1" x14ac:dyDescent="0.3">
      <c r="A354" s="3" t="s">
        <v>454</v>
      </c>
      <c r="B354" s="2">
        <v>2006</v>
      </c>
      <c r="C354" s="39">
        <v>0</v>
      </c>
      <c r="D354" s="32">
        <v>0</v>
      </c>
      <c r="E354" s="36">
        <v>0</v>
      </c>
      <c r="F354" s="63">
        <v>0</v>
      </c>
      <c r="G354">
        <v>0</v>
      </c>
      <c r="H354" s="61">
        <v>0</v>
      </c>
      <c r="I354" s="63">
        <v>0.17</v>
      </c>
      <c r="J354">
        <v>0.16</v>
      </c>
    </row>
    <row r="355" spans="1:10" ht="15.75" thickBot="1" x14ac:dyDescent="0.3">
      <c r="A355" s="3" t="s">
        <v>455</v>
      </c>
      <c r="B355" s="2">
        <v>2007</v>
      </c>
      <c r="C355" s="39">
        <v>0</v>
      </c>
      <c r="D355" s="32">
        <v>0</v>
      </c>
      <c r="E355" s="36">
        <v>0</v>
      </c>
      <c r="F355" s="63">
        <v>0</v>
      </c>
      <c r="G355">
        <v>0</v>
      </c>
      <c r="H355" s="61">
        <v>0</v>
      </c>
      <c r="I355" s="63">
        <v>0.17</v>
      </c>
      <c r="J355">
        <v>0.16</v>
      </c>
    </row>
    <row r="356" spans="1:10" ht="15.75" thickBot="1" x14ac:dyDescent="0.3">
      <c r="A356" s="3" t="s">
        <v>456</v>
      </c>
      <c r="B356" s="2">
        <v>2008</v>
      </c>
      <c r="C356" s="39">
        <v>0</v>
      </c>
      <c r="D356" s="32">
        <v>0</v>
      </c>
      <c r="E356" s="36">
        <v>0</v>
      </c>
      <c r="F356" s="63">
        <v>0</v>
      </c>
      <c r="G356">
        <v>0</v>
      </c>
      <c r="H356" s="61">
        <v>0</v>
      </c>
      <c r="I356" s="63">
        <v>0.17</v>
      </c>
      <c r="J356">
        <v>0.16</v>
      </c>
    </row>
    <row r="357" spans="1:10" ht="15.75" thickBot="1" x14ac:dyDescent="0.3">
      <c r="A357" s="3" t="s">
        <v>457</v>
      </c>
      <c r="B357" s="2">
        <v>2009</v>
      </c>
      <c r="C357" s="39">
        <v>0</v>
      </c>
      <c r="D357" s="32">
        <v>0</v>
      </c>
      <c r="E357" s="36">
        <v>0</v>
      </c>
      <c r="F357" s="63">
        <v>0</v>
      </c>
      <c r="G357">
        <v>0</v>
      </c>
      <c r="H357" s="61">
        <v>0</v>
      </c>
      <c r="I357" s="63">
        <v>0.17</v>
      </c>
      <c r="J357">
        <v>0.16</v>
      </c>
    </row>
    <row r="358" spans="1:10" ht="30.75" thickBot="1" x14ac:dyDescent="0.3">
      <c r="A358" s="3" t="s">
        <v>458</v>
      </c>
      <c r="B358" s="2">
        <v>2010</v>
      </c>
      <c r="C358" s="39">
        <v>0.2290909090909091</v>
      </c>
      <c r="E358" s="36" t="s">
        <v>459</v>
      </c>
      <c r="F358" s="63">
        <v>0.12571428571428575</v>
      </c>
      <c r="H358" s="61" t="s">
        <v>1081</v>
      </c>
      <c r="I358" s="63">
        <v>0.17</v>
      </c>
      <c r="J358">
        <v>0.16</v>
      </c>
    </row>
    <row r="359" spans="1:10" ht="15.75" thickBot="1" x14ac:dyDescent="0.3">
      <c r="A359" s="3" t="s">
        <v>460</v>
      </c>
      <c r="B359" s="2">
        <v>2011</v>
      </c>
      <c r="C359" s="39">
        <v>0</v>
      </c>
      <c r="D359" s="32">
        <v>0</v>
      </c>
      <c r="E359" s="36">
        <v>0</v>
      </c>
      <c r="F359" s="63">
        <v>0</v>
      </c>
      <c r="G359">
        <v>0</v>
      </c>
      <c r="H359" s="61">
        <v>0</v>
      </c>
      <c r="I359" s="63">
        <v>0.17</v>
      </c>
      <c r="J359">
        <v>0.16</v>
      </c>
    </row>
    <row r="360" spans="1:10" ht="15.75" thickBot="1" x14ac:dyDescent="0.3">
      <c r="A360" s="3" t="s">
        <v>461</v>
      </c>
      <c r="B360" s="2">
        <v>2012</v>
      </c>
      <c r="C360" s="39">
        <v>0</v>
      </c>
      <c r="D360" s="32">
        <v>0</v>
      </c>
      <c r="E360" s="36">
        <v>0</v>
      </c>
      <c r="F360" s="63">
        <v>0</v>
      </c>
      <c r="G360">
        <v>0</v>
      </c>
      <c r="H360" s="61">
        <v>0</v>
      </c>
      <c r="I360" s="63">
        <v>0.17</v>
      </c>
      <c r="J360">
        <v>0.16</v>
      </c>
    </row>
    <row r="361" spans="1:10" ht="15.75" thickBot="1" x14ac:dyDescent="0.3">
      <c r="A361" s="3" t="s">
        <v>462</v>
      </c>
      <c r="B361" s="2">
        <v>2101</v>
      </c>
      <c r="C361" s="39">
        <v>0</v>
      </c>
      <c r="D361" s="32">
        <v>0</v>
      </c>
      <c r="E361" s="36">
        <v>0</v>
      </c>
      <c r="F361" s="63">
        <v>0</v>
      </c>
      <c r="G361">
        <v>0</v>
      </c>
      <c r="H361" s="61">
        <v>0</v>
      </c>
      <c r="I361" s="63">
        <v>0.17</v>
      </c>
      <c r="J361">
        <v>0.16</v>
      </c>
    </row>
    <row r="362" spans="1:10" ht="15.75" thickBot="1" x14ac:dyDescent="0.3">
      <c r="A362" s="3" t="s">
        <v>463</v>
      </c>
      <c r="B362" s="2">
        <v>2102</v>
      </c>
      <c r="C362" s="39">
        <v>0</v>
      </c>
      <c r="D362" s="32">
        <v>0</v>
      </c>
      <c r="E362" s="36">
        <v>0</v>
      </c>
      <c r="F362" s="63">
        <v>0</v>
      </c>
      <c r="G362">
        <v>0</v>
      </c>
      <c r="H362" s="61">
        <v>0</v>
      </c>
      <c r="I362" s="63">
        <v>0.17</v>
      </c>
      <c r="J362">
        <v>0.16</v>
      </c>
    </row>
    <row r="363" spans="1:10" ht="15.75" thickBot="1" x14ac:dyDescent="0.3">
      <c r="A363" s="3" t="s">
        <v>464</v>
      </c>
      <c r="B363" s="2">
        <v>2103</v>
      </c>
      <c r="C363" s="39">
        <v>0</v>
      </c>
      <c r="D363" s="32">
        <v>0</v>
      </c>
      <c r="E363" s="36">
        <v>0</v>
      </c>
      <c r="F363" s="63">
        <v>0</v>
      </c>
      <c r="G363">
        <v>0</v>
      </c>
      <c r="H363" s="61">
        <v>0</v>
      </c>
      <c r="I363" s="63">
        <v>0.17</v>
      </c>
      <c r="J363">
        <v>0.16</v>
      </c>
    </row>
    <row r="364" spans="1:10" ht="15.75" thickBot="1" x14ac:dyDescent="0.3">
      <c r="A364" s="3" t="s">
        <v>465</v>
      </c>
      <c r="B364" s="2">
        <v>2104</v>
      </c>
      <c r="C364" s="39">
        <v>0</v>
      </c>
      <c r="D364" s="32">
        <v>0</v>
      </c>
      <c r="E364" s="36">
        <v>0</v>
      </c>
      <c r="F364" s="63">
        <v>0</v>
      </c>
      <c r="G364">
        <v>0</v>
      </c>
      <c r="H364" s="61">
        <v>0</v>
      </c>
      <c r="I364" s="63">
        <v>0.17</v>
      </c>
      <c r="J364">
        <v>0.16</v>
      </c>
    </row>
    <row r="365" spans="1:10" ht="15.75" thickBot="1" x14ac:dyDescent="0.3">
      <c r="A365" s="3" t="s">
        <v>466</v>
      </c>
      <c r="B365" s="2">
        <v>2105</v>
      </c>
      <c r="C365" s="39">
        <v>0</v>
      </c>
      <c r="D365" s="32">
        <v>0</v>
      </c>
      <c r="E365" s="36">
        <v>0</v>
      </c>
      <c r="F365" s="63">
        <v>0</v>
      </c>
      <c r="G365">
        <v>0</v>
      </c>
      <c r="H365" s="61">
        <v>0</v>
      </c>
      <c r="I365" s="63">
        <v>0.17</v>
      </c>
      <c r="J365">
        <v>0.16</v>
      </c>
    </row>
    <row r="366" spans="1:10" ht="15.75" thickBot="1" x14ac:dyDescent="0.3">
      <c r="A366" s="6" t="s">
        <v>467</v>
      </c>
      <c r="B366" s="2">
        <v>2106</v>
      </c>
      <c r="C366" s="39">
        <v>0</v>
      </c>
      <c r="F366" s="63">
        <v>0</v>
      </c>
      <c r="I366" s="63">
        <v>0.17</v>
      </c>
      <c r="J366">
        <v>0.16</v>
      </c>
    </row>
    <row r="367" spans="1:10" ht="15.75" thickBot="1" x14ac:dyDescent="0.3">
      <c r="A367" s="3" t="s">
        <v>468</v>
      </c>
      <c r="B367" s="2">
        <v>2107</v>
      </c>
      <c r="C367" s="39">
        <v>0</v>
      </c>
      <c r="D367" s="32">
        <v>0</v>
      </c>
      <c r="E367" s="36">
        <v>0</v>
      </c>
      <c r="F367" s="63">
        <v>0</v>
      </c>
      <c r="G367">
        <v>0</v>
      </c>
      <c r="H367" s="61">
        <v>0</v>
      </c>
      <c r="I367" s="63">
        <v>0.17</v>
      </c>
      <c r="J367">
        <v>0.16</v>
      </c>
    </row>
    <row r="368" spans="1:10" ht="15.75" thickBot="1" x14ac:dyDescent="0.3">
      <c r="A368" s="3" t="s">
        <v>72</v>
      </c>
      <c r="B368" s="2">
        <v>2110</v>
      </c>
      <c r="C368" s="39">
        <v>0</v>
      </c>
      <c r="F368" s="63">
        <v>0</v>
      </c>
      <c r="I368" s="63">
        <v>0.17</v>
      </c>
      <c r="J368">
        <v>0.16</v>
      </c>
    </row>
    <row r="369" spans="1:10" ht="15.75" thickBot="1" x14ac:dyDescent="0.3">
      <c r="A369" s="3" t="s">
        <v>469</v>
      </c>
      <c r="B369" s="2">
        <v>2111</v>
      </c>
      <c r="C369" s="39">
        <v>0</v>
      </c>
      <c r="D369" s="32">
        <v>0</v>
      </c>
      <c r="E369" s="36">
        <v>0</v>
      </c>
      <c r="F369" s="63">
        <v>0</v>
      </c>
      <c r="G369">
        <v>0</v>
      </c>
      <c r="H369" s="61">
        <v>0</v>
      </c>
      <c r="I369" s="63">
        <v>0.17</v>
      </c>
      <c r="J369">
        <v>0.16</v>
      </c>
    </row>
    <row r="370" spans="1:10" ht="15.75" thickBot="1" x14ac:dyDescent="0.3">
      <c r="A370" s="3" t="s">
        <v>470</v>
      </c>
      <c r="B370" s="2">
        <v>2112</v>
      </c>
      <c r="C370" s="39">
        <v>0</v>
      </c>
      <c r="D370" s="32">
        <v>0</v>
      </c>
      <c r="E370" s="36">
        <v>0</v>
      </c>
      <c r="F370" s="63">
        <v>0.03</v>
      </c>
      <c r="G370">
        <v>0.625</v>
      </c>
      <c r="H370" s="61" t="s">
        <v>1082</v>
      </c>
      <c r="I370" s="63">
        <v>0.17</v>
      </c>
      <c r="J370">
        <v>0.16</v>
      </c>
    </row>
    <row r="371" spans="1:10" ht="75.75" thickBot="1" x14ac:dyDescent="0.3">
      <c r="A371" s="3" t="s">
        <v>471</v>
      </c>
      <c r="B371" s="2">
        <v>2113</v>
      </c>
      <c r="C371" s="39">
        <v>0.12</v>
      </c>
      <c r="E371" s="36" t="s">
        <v>472</v>
      </c>
      <c r="F371" s="63">
        <v>0.14000000000000001</v>
      </c>
      <c r="G371">
        <v>1.39</v>
      </c>
      <c r="H371" s="61" t="s">
        <v>1083</v>
      </c>
      <c r="I371" s="63">
        <v>0.17</v>
      </c>
      <c r="J371">
        <v>0.16</v>
      </c>
    </row>
    <row r="372" spans="1:10" ht="30.75" thickBot="1" x14ac:dyDescent="0.3">
      <c r="A372" s="13" t="s">
        <v>473</v>
      </c>
      <c r="B372" s="10">
        <v>2114</v>
      </c>
      <c r="C372" s="39">
        <v>0</v>
      </c>
      <c r="D372" s="32">
        <v>0</v>
      </c>
      <c r="E372" s="36">
        <v>0</v>
      </c>
      <c r="F372" s="63">
        <v>0.03</v>
      </c>
      <c r="G372">
        <v>4.1499999999999995</v>
      </c>
      <c r="H372" s="61" t="s">
        <v>1084</v>
      </c>
      <c r="I372" s="63">
        <v>0.17</v>
      </c>
      <c r="J372">
        <v>0.16</v>
      </c>
    </row>
    <row r="373" spans="1:10" ht="30.75" thickBot="1" x14ac:dyDescent="0.3">
      <c r="A373" s="9" t="s">
        <v>474</v>
      </c>
      <c r="B373" s="10">
        <v>2115</v>
      </c>
      <c r="C373" s="39">
        <v>0</v>
      </c>
      <c r="D373" s="32">
        <v>0</v>
      </c>
      <c r="E373" s="36">
        <v>0</v>
      </c>
      <c r="F373" s="63">
        <v>2.5000000000000001E-2</v>
      </c>
      <c r="G373">
        <v>0.52083333333333337</v>
      </c>
      <c r="H373" s="61" t="s">
        <v>1085</v>
      </c>
      <c r="I373" s="63">
        <v>0.17</v>
      </c>
      <c r="J373">
        <v>0.16</v>
      </c>
    </row>
    <row r="374" spans="1:10" ht="15.75" thickBot="1" x14ac:dyDescent="0.3">
      <c r="A374" s="6" t="s">
        <v>475</v>
      </c>
      <c r="B374" s="2">
        <v>2116</v>
      </c>
      <c r="C374" s="39">
        <v>0</v>
      </c>
      <c r="F374" s="63">
        <v>0</v>
      </c>
      <c r="I374" s="63">
        <v>0.17</v>
      </c>
      <c r="J374">
        <v>0.16</v>
      </c>
    </row>
    <row r="375" spans="1:10" ht="15.75" thickBot="1" x14ac:dyDescent="0.3">
      <c r="A375" s="3" t="s">
        <v>3</v>
      </c>
      <c r="B375" s="2">
        <v>2201</v>
      </c>
      <c r="C375" s="39">
        <v>0.5</v>
      </c>
      <c r="D375" s="30"/>
      <c r="E375" s="31">
        <v>0.5</v>
      </c>
      <c r="F375" s="63">
        <v>0.5</v>
      </c>
      <c r="H375" s="61">
        <v>0.5</v>
      </c>
      <c r="I375" s="63">
        <v>0.17</v>
      </c>
      <c r="J375">
        <v>0.16</v>
      </c>
    </row>
    <row r="376" spans="1:10" ht="15.75" thickBot="1" x14ac:dyDescent="0.3">
      <c r="A376" s="3" t="s">
        <v>476</v>
      </c>
      <c r="B376" s="8">
        <v>2202</v>
      </c>
      <c r="C376" s="39">
        <v>0.3</v>
      </c>
      <c r="D376" s="32">
        <v>7</v>
      </c>
      <c r="E376" s="36" t="s">
        <v>48</v>
      </c>
      <c r="F376" s="63">
        <v>0.3</v>
      </c>
      <c r="G376">
        <v>7</v>
      </c>
      <c r="H376" s="61" t="s">
        <v>48</v>
      </c>
      <c r="I376" s="63">
        <v>0.17</v>
      </c>
      <c r="J376">
        <v>0.16</v>
      </c>
    </row>
    <row r="377" spans="1:10" ht="60.75" thickBot="1" x14ac:dyDescent="0.3">
      <c r="A377" s="3" t="s">
        <v>477</v>
      </c>
      <c r="B377" s="2">
        <v>2203</v>
      </c>
      <c r="C377" s="39">
        <v>1.3558333333333334</v>
      </c>
      <c r="E377" s="41" t="s">
        <v>478</v>
      </c>
      <c r="F377" s="63">
        <v>1.3558333333333334</v>
      </c>
      <c r="G377">
        <v>6.875</v>
      </c>
      <c r="H377" s="61" t="s">
        <v>1086</v>
      </c>
      <c r="I377" s="63">
        <v>0.17</v>
      </c>
      <c r="J377">
        <v>0.16</v>
      </c>
    </row>
    <row r="378" spans="1:10" ht="15.75" thickBot="1" x14ac:dyDescent="0.3">
      <c r="A378" s="3" t="s">
        <v>479</v>
      </c>
      <c r="B378" s="2">
        <v>2204</v>
      </c>
      <c r="C378" s="39">
        <v>0.18</v>
      </c>
      <c r="D378" s="30"/>
      <c r="E378" s="31">
        <v>0.18</v>
      </c>
      <c r="F378" s="63">
        <v>0.18</v>
      </c>
      <c r="H378" s="61">
        <v>0.18</v>
      </c>
      <c r="I378" s="63">
        <v>0.17</v>
      </c>
      <c r="J378">
        <v>0.16</v>
      </c>
    </row>
    <row r="379" spans="1:10" ht="15.75" thickBot="1" x14ac:dyDescent="0.3">
      <c r="A379" s="3" t="s">
        <v>480</v>
      </c>
      <c r="B379" s="2">
        <v>2205</v>
      </c>
      <c r="C379" s="39">
        <v>0</v>
      </c>
      <c r="F379" s="63">
        <v>5.4928648962977326E-2</v>
      </c>
      <c r="G379">
        <v>0.7686702868281815</v>
      </c>
      <c r="H379" s="61" t="s">
        <v>1087</v>
      </c>
      <c r="I379" s="63">
        <v>0.17</v>
      </c>
      <c r="J379">
        <v>0.16</v>
      </c>
    </row>
    <row r="380" spans="1:10" ht="15.75" thickBot="1" x14ac:dyDescent="0.3">
      <c r="A380" s="3" t="s">
        <v>134</v>
      </c>
      <c r="B380" s="2">
        <v>2206</v>
      </c>
      <c r="C380" s="39">
        <v>0.4</v>
      </c>
      <c r="D380" s="30"/>
      <c r="E380" s="31">
        <v>0.4</v>
      </c>
      <c r="F380" s="63">
        <v>0.4</v>
      </c>
      <c r="H380" s="61">
        <v>0.4</v>
      </c>
      <c r="I380" s="63">
        <v>0.17</v>
      </c>
      <c r="J380">
        <v>0.16</v>
      </c>
    </row>
    <row r="381" spans="1:10" ht="30.75" thickBot="1" x14ac:dyDescent="0.3">
      <c r="A381" s="3" t="s">
        <v>481</v>
      </c>
      <c r="B381" s="2">
        <v>2207</v>
      </c>
      <c r="C381" s="39">
        <v>0.6</v>
      </c>
      <c r="D381" s="32">
        <v>5.5</v>
      </c>
      <c r="E381" s="36" t="s">
        <v>111</v>
      </c>
      <c r="F381" s="63">
        <v>0.6</v>
      </c>
      <c r="G381">
        <v>5.5</v>
      </c>
      <c r="H381" s="61" t="s">
        <v>111</v>
      </c>
      <c r="I381" s="63">
        <v>0.17</v>
      </c>
      <c r="J381">
        <v>0.16</v>
      </c>
    </row>
    <row r="382" spans="1:10" ht="30.75" thickBot="1" x14ac:dyDescent="0.3">
      <c r="A382" s="3" t="s">
        <v>482</v>
      </c>
      <c r="B382" s="2">
        <v>2208</v>
      </c>
      <c r="C382" s="39">
        <v>0.6</v>
      </c>
      <c r="D382" s="32">
        <v>5.5</v>
      </c>
      <c r="E382" s="36" t="s">
        <v>111</v>
      </c>
      <c r="F382" s="63">
        <v>0.6</v>
      </c>
      <c r="G382">
        <v>5.5</v>
      </c>
      <c r="H382" s="61" t="s">
        <v>111</v>
      </c>
      <c r="I382" s="63">
        <v>0.17</v>
      </c>
      <c r="J382">
        <v>0.16</v>
      </c>
    </row>
    <row r="383" spans="1:10" ht="30.75" thickBot="1" x14ac:dyDescent="0.3">
      <c r="A383" s="3" t="s">
        <v>483</v>
      </c>
      <c r="B383" s="2">
        <v>2209</v>
      </c>
      <c r="C383" s="39">
        <v>0</v>
      </c>
      <c r="D383" s="32">
        <f>AVERAGE(13.09,7.95)</f>
        <v>10.52</v>
      </c>
      <c r="E383" s="36" t="s">
        <v>116</v>
      </c>
      <c r="F383" s="63">
        <v>0</v>
      </c>
      <c r="G383">
        <v>10.645</v>
      </c>
      <c r="H383" s="61" t="s">
        <v>1018</v>
      </c>
      <c r="I383" s="63">
        <v>0.17</v>
      </c>
      <c r="J383">
        <v>0.16</v>
      </c>
    </row>
    <row r="384" spans="1:10" ht="15.75" thickBot="1" x14ac:dyDescent="0.3">
      <c r="A384" s="3" t="s">
        <v>484</v>
      </c>
      <c r="B384" s="2">
        <v>2210</v>
      </c>
      <c r="C384" s="39">
        <v>0</v>
      </c>
      <c r="D384" s="32">
        <v>4.05</v>
      </c>
      <c r="E384" s="36" t="s">
        <v>127</v>
      </c>
      <c r="F384" s="63">
        <v>0</v>
      </c>
      <c r="G384">
        <v>4.0999999999999996</v>
      </c>
      <c r="H384" s="61" t="s">
        <v>1020</v>
      </c>
      <c r="I384" s="63">
        <v>0.17</v>
      </c>
      <c r="J384">
        <v>0.16</v>
      </c>
    </row>
    <row r="385" spans="1:10" ht="30.75" thickBot="1" x14ac:dyDescent="0.3">
      <c r="A385" s="3" t="s">
        <v>130</v>
      </c>
      <c r="B385" s="2">
        <v>2211</v>
      </c>
      <c r="C385" s="39">
        <v>1.7</v>
      </c>
      <c r="D385" s="32">
        <v>0.3</v>
      </c>
      <c r="E385" s="36" t="s">
        <v>131</v>
      </c>
      <c r="F385" s="63">
        <v>1.7</v>
      </c>
      <c r="G385">
        <v>0.3</v>
      </c>
      <c r="H385" s="61" t="s">
        <v>131</v>
      </c>
      <c r="I385" s="63">
        <v>0.17</v>
      </c>
      <c r="J385">
        <v>0.16</v>
      </c>
    </row>
    <row r="386" spans="1:10" ht="15.75" thickBot="1" x14ac:dyDescent="0.3">
      <c r="A386" s="3" t="s">
        <v>485</v>
      </c>
      <c r="B386" s="2">
        <v>2212</v>
      </c>
      <c r="C386" s="39">
        <v>0</v>
      </c>
      <c r="F386" s="63">
        <v>1.5484729064039409</v>
      </c>
      <c r="G386">
        <v>1.9700213675213669</v>
      </c>
      <c r="H386" s="61" t="s">
        <v>1088</v>
      </c>
      <c r="I386" s="63">
        <v>0</v>
      </c>
      <c r="J386">
        <v>0</v>
      </c>
    </row>
    <row r="387" spans="1:10" ht="15.75" thickBot="1" x14ac:dyDescent="0.3">
      <c r="A387" s="3" t="s">
        <v>486</v>
      </c>
      <c r="B387" s="2">
        <v>2213</v>
      </c>
      <c r="C387" s="39">
        <v>0.75</v>
      </c>
      <c r="D387" s="30"/>
      <c r="E387" s="31">
        <v>0.75</v>
      </c>
      <c r="F387" s="63">
        <v>0.75</v>
      </c>
      <c r="H387" s="61">
        <v>0.75</v>
      </c>
      <c r="I387" s="63">
        <v>0</v>
      </c>
      <c r="J387">
        <v>0</v>
      </c>
    </row>
    <row r="388" spans="1:10" ht="45.75" thickBot="1" x14ac:dyDescent="0.3">
      <c r="A388" s="3" t="s">
        <v>487</v>
      </c>
      <c r="B388" s="2">
        <v>2214</v>
      </c>
      <c r="C388" s="39">
        <v>2.98</v>
      </c>
      <c r="D388" s="32">
        <f>AVERAGE(1.09,0.76)</f>
        <v>0.92500000000000004</v>
      </c>
      <c r="E388" s="36" t="s">
        <v>282</v>
      </c>
      <c r="F388" s="63">
        <v>2.98</v>
      </c>
      <c r="G388">
        <v>0.94000000000000006</v>
      </c>
      <c r="H388" s="61" t="s">
        <v>1067</v>
      </c>
      <c r="I388" s="63">
        <v>0</v>
      </c>
      <c r="J388">
        <v>0</v>
      </c>
    </row>
    <row r="389" spans="1:10" ht="15.75" thickBot="1" x14ac:dyDescent="0.3">
      <c r="A389" s="3" t="s">
        <v>488</v>
      </c>
      <c r="B389" s="2">
        <v>2215</v>
      </c>
      <c r="C389" s="39">
        <v>0</v>
      </c>
      <c r="F389" s="63">
        <v>1.1958681318681319</v>
      </c>
      <c r="G389">
        <v>1.45296</v>
      </c>
      <c r="H389" s="61" t="s">
        <v>1089</v>
      </c>
      <c r="I389" s="63">
        <v>0</v>
      </c>
      <c r="J389">
        <v>0</v>
      </c>
    </row>
    <row r="390" spans="1:10" ht="30.75" thickBot="1" x14ac:dyDescent="0.3">
      <c r="A390" s="3" t="s">
        <v>489</v>
      </c>
      <c r="B390" s="2">
        <v>2216</v>
      </c>
      <c r="C390" s="39">
        <v>0.12</v>
      </c>
      <c r="E390" s="36" t="s">
        <v>328</v>
      </c>
      <c r="F390" s="63">
        <v>0.12</v>
      </c>
      <c r="H390" s="61">
        <v>0.12</v>
      </c>
      <c r="I390" s="63">
        <v>0.17</v>
      </c>
      <c r="J390">
        <v>0.16</v>
      </c>
    </row>
    <row r="391" spans="1:10" ht="30.75" thickBot="1" x14ac:dyDescent="0.3">
      <c r="A391" s="3" t="s">
        <v>490</v>
      </c>
      <c r="B391" s="2">
        <v>2217</v>
      </c>
      <c r="C391" s="39">
        <v>0.12</v>
      </c>
      <c r="E391" s="36" t="s">
        <v>393</v>
      </c>
      <c r="F391" s="63">
        <v>0.12</v>
      </c>
      <c r="H391" s="61">
        <v>0.12</v>
      </c>
      <c r="I391" s="63">
        <v>0.17</v>
      </c>
      <c r="J391">
        <v>0.16</v>
      </c>
    </row>
    <row r="392" spans="1:10" ht="30.75" thickBot="1" x14ac:dyDescent="0.3">
      <c r="A392" s="3" t="s">
        <v>136</v>
      </c>
      <c r="B392" s="2">
        <v>2218</v>
      </c>
      <c r="C392" s="39">
        <v>0.12</v>
      </c>
      <c r="E392" s="36" t="s">
        <v>137</v>
      </c>
      <c r="F392" s="63">
        <v>0.12</v>
      </c>
      <c r="G392">
        <v>4.5999999999999996</v>
      </c>
      <c r="H392" s="61" t="s">
        <v>1022</v>
      </c>
      <c r="I392" s="63">
        <v>0.17</v>
      </c>
      <c r="J392">
        <v>0.16</v>
      </c>
    </row>
    <row r="393" spans="1:10" ht="15.75" thickBot="1" x14ac:dyDescent="0.3">
      <c r="A393" s="3" t="s">
        <v>491</v>
      </c>
      <c r="B393" s="2">
        <v>2219</v>
      </c>
      <c r="C393" s="39">
        <v>0</v>
      </c>
      <c r="F393" s="63">
        <v>0</v>
      </c>
      <c r="I393" s="63">
        <v>0.17</v>
      </c>
      <c r="J393">
        <v>0.16</v>
      </c>
    </row>
    <row r="394" spans="1:10" ht="15.75" thickBot="1" x14ac:dyDescent="0.3">
      <c r="A394" s="3" t="s">
        <v>492</v>
      </c>
      <c r="B394" s="2">
        <v>2220</v>
      </c>
      <c r="C394" s="39">
        <v>0</v>
      </c>
      <c r="F394" s="63">
        <v>0</v>
      </c>
      <c r="I394" s="63">
        <v>0.17</v>
      </c>
      <c r="J394">
        <v>0.16</v>
      </c>
    </row>
    <row r="395" spans="1:10" ht="15.75" thickBot="1" x14ac:dyDescent="0.3">
      <c r="A395" s="3" t="s">
        <v>493</v>
      </c>
      <c r="B395" s="10">
        <v>2221</v>
      </c>
      <c r="C395" s="39">
        <v>0</v>
      </c>
      <c r="F395" s="63">
        <v>5.7104872448979611E-2</v>
      </c>
      <c r="G395">
        <v>0</v>
      </c>
      <c r="H395" s="61" t="s">
        <v>1090</v>
      </c>
      <c r="I395" s="63">
        <v>0.17</v>
      </c>
      <c r="J395">
        <v>0.16</v>
      </c>
    </row>
    <row r="396" spans="1:10" ht="26.25" thickBot="1" x14ac:dyDescent="0.3">
      <c r="A396" s="3" t="s">
        <v>494</v>
      </c>
      <c r="B396" s="2">
        <v>2223</v>
      </c>
      <c r="C396" s="39">
        <v>0</v>
      </c>
      <c r="D396" s="32">
        <v>0</v>
      </c>
      <c r="E396" s="31">
        <v>0</v>
      </c>
      <c r="F396" s="63">
        <v>0</v>
      </c>
      <c r="G396">
        <v>0</v>
      </c>
      <c r="H396" s="61">
        <v>0</v>
      </c>
      <c r="I396" s="63">
        <v>0.17</v>
      </c>
      <c r="J396">
        <v>0.16</v>
      </c>
    </row>
    <row r="397" spans="1:10" ht="15.75" thickBot="1" x14ac:dyDescent="0.3">
      <c r="A397" s="1" t="s">
        <v>495</v>
      </c>
      <c r="B397" s="2">
        <v>2225</v>
      </c>
      <c r="C397" s="39">
        <f>(AVERAGE(160,140))/100</f>
        <v>1.5</v>
      </c>
      <c r="D397" s="30"/>
      <c r="E397" s="36" t="s">
        <v>496</v>
      </c>
      <c r="F397" s="63">
        <v>1.5</v>
      </c>
      <c r="H397" s="61" t="s">
        <v>496</v>
      </c>
      <c r="I397" s="63">
        <v>0.17</v>
      </c>
      <c r="J397">
        <v>0.16</v>
      </c>
    </row>
    <row r="398" spans="1:10" ht="26.25" thickBot="1" x14ac:dyDescent="0.3">
      <c r="A398" s="11" t="s">
        <v>497</v>
      </c>
      <c r="B398" s="2">
        <v>2226</v>
      </c>
      <c r="C398" s="39">
        <v>0</v>
      </c>
      <c r="F398" s="63">
        <v>0</v>
      </c>
      <c r="I398" s="63">
        <v>0.17</v>
      </c>
      <c r="J398">
        <v>0.16</v>
      </c>
    </row>
    <row r="399" spans="1:10" ht="15.75" thickBot="1" x14ac:dyDescent="0.3">
      <c r="A399" s="11" t="s">
        <v>498</v>
      </c>
      <c r="B399" s="2">
        <v>2227</v>
      </c>
      <c r="C399" s="39">
        <v>0</v>
      </c>
      <c r="F399" s="63">
        <v>0</v>
      </c>
      <c r="I399" s="63">
        <v>0.17</v>
      </c>
      <c r="J399">
        <v>0.16</v>
      </c>
    </row>
    <row r="400" spans="1:10" ht="15.75" thickBot="1" x14ac:dyDescent="0.3">
      <c r="A400" s="1" t="s">
        <v>499</v>
      </c>
      <c r="B400" s="2">
        <v>2228</v>
      </c>
      <c r="C400" s="39">
        <v>0.16</v>
      </c>
      <c r="D400" s="30"/>
      <c r="E400" s="31">
        <v>0.16</v>
      </c>
      <c r="F400" s="63">
        <v>0.16</v>
      </c>
      <c r="H400" s="61">
        <v>0.16</v>
      </c>
      <c r="I400" s="63">
        <v>0.17</v>
      </c>
      <c r="J400">
        <v>0.16</v>
      </c>
    </row>
    <row r="401" spans="1:10" ht="26.25" thickBot="1" x14ac:dyDescent="0.3">
      <c r="A401" s="1" t="s">
        <v>500</v>
      </c>
      <c r="B401" s="2">
        <v>2229</v>
      </c>
      <c r="C401" s="39">
        <v>0</v>
      </c>
      <c r="F401" s="63">
        <v>0</v>
      </c>
      <c r="I401" s="63">
        <v>0.17</v>
      </c>
      <c r="J401">
        <v>0.16</v>
      </c>
    </row>
    <row r="402" spans="1:10" ht="15.75" thickBot="1" x14ac:dyDescent="0.3">
      <c r="A402" s="11" t="s">
        <v>501</v>
      </c>
      <c r="B402" s="2">
        <v>2230</v>
      </c>
      <c r="C402" s="39">
        <v>0</v>
      </c>
      <c r="F402" s="63">
        <v>0</v>
      </c>
      <c r="I402" s="63">
        <v>0.17</v>
      </c>
      <c r="J402">
        <v>0.16</v>
      </c>
    </row>
    <row r="403" spans="1:10" ht="15.75" thickBot="1" x14ac:dyDescent="0.3">
      <c r="A403" s="3" t="s">
        <v>502</v>
      </c>
      <c r="B403" s="2">
        <v>2231</v>
      </c>
      <c r="C403" s="39">
        <v>0</v>
      </c>
      <c r="D403" s="32">
        <v>0</v>
      </c>
      <c r="F403" s="63">
        <v>0</v>
      </c>
      <c r="G403">
        <v>0</v>
      </c>
      <c r="H403" s="61">
        <v>0</v>
      </c>
      <c r="I403" s="63">
        <v>0.17</v>
      </c>
      <c r="J403">
        <v>0.16</v>
      </c>
    </row>
    <row r="404" spans="1:10" ht="15.75" thickBot="1" x14ac:dyDescent="0.3">
      <c r="A404" s="3" t="s">
        <v>503</v>
      </c>
      <c r="B404" s="2">
        <v>2232</v>
      </c>
      <c r="C404" s="39">
        <v>0</v>
      </c>
      <c r="D404" s="32">
        <v>0</v>
      </c>
      <c r="F404" s="63">
        <v>0</v>
      </c>
      <c r="G404">
        <v>0</v>
      </c>
      <c r="H404" s="61">
        <v>0</v>
      </c>
      <c r="I404" s="63">
        <v>0.17</v>
      </c>
      <c r="J404">
        <v>0.16</v>
      </c>
    </row>
    <row r="405" spans="1:10" ht="15.75" thickBot="1" x14ac:dyDescent="0.3">
      <c r="A405" s="3" t="s">
        <v>504</v>
      </c>
      <c r="B405" s="2">
        <v>2233</v>
      </c>
      <c r="C405" s="39">
        <v>0</v>
      </c>
      <c r="D405" s="32">
        <v>0</v>
      </c>
      <c r="F405" s="63">
        <v>0</v>
      </c>
      <c r="G405">
        <v>0</v>
      </c>
      <c r="H405" s="61">
        <v>0</v>
      </c>
      <c r="I405" s="63">
        <v>0.17</v>
      </c>
      <c r="J405">
        <v>0.16</v>
      </c>
    </row>
    <row r="406" spans="1:10" ht="15.75" thickBot="1" x14ac:dyDescent="0.3">
      <c r="A406" s="3" t="s">
        <v>505</v>
      </c>
      <c r="B406" s="2">
        <v>2301</v>
      </c>
      <c r="C406" s="39">
        <v>0.15</v>
      </c>
      <c r="E406" s="31">
        <v>0.15</v>
      </c>
      <c r="F406" s="63">
        <v>5.7133333333333342E-2</v>
      </c>
      <c r="H406" s="61" t="s">
        <v>1091</v>
      </c>
      <c r="I406" s="63">
        <v>0.17</v>
      </c>
      <c r="J406">
        <v>0.16</v>
      </c>
    </row>
    <row r="407" spans="1:10" ht="15.75" thickBot="1" x14ac:dyDescent="0.3">
      <c r="A407" s="3" t="s">
        <v>506</v>
      </c>
      <c r="B407" s="2">
        <v>2302</v>
      </c>
      <c r="C407" s="39">
        <v>0.15</v>
      </c>
      <c r="E407" s="31">
        <v>0.15</v>
      </c>
      <c r="F407" s="63">
        <v>5.7849999999999999E-2</v>
      </c>
      <c r="H407" s="61" t="s">
        <v>1092</v>
      </c>
      <c r="I407" s="63">
        <v>0.17</v>
      </c>
      <c r="J407">
        <v>0.16</v>
      </c>
    </row>
    <row r="408" spans="1:10" ht="15.75" thickBot="1" x14ac:dyDescent="0.3">
      <c r="A408" s="3" t="s">
        <v>507</v>
      </c>
      <c r="B408" s="2">
        <v>2303</v>
      </c>
      <c r="C408" s="39">
        <v>0.15</v>
      </c>
      <c r="E408" s="31">
        <v>0.15</v>
      </c>
      <c r="F408" s="63">
        <v>5.8279999999999992E-2</v>
      </c>
      <c r="H408" s="61" t="s">
        <v>1093</v>
      </c>
      <c r="I408" s="63">
        <v>0.17</v>
      </c>
      <c r="J408">
        <v>0.16</v>
      </c>
    </row>
    <row r="409" spans="1:10" ht="15.75" thickBot="1" x14ac:dyDescent="0.3">
      <c r="A409" s="3" t="s">
        <v>508</v>
      </c>
      <c r="B409" s="2">
        <v>2304</v>
      </c>
      <c r="C409" s="39">
        <v>0.15</v>
      </c>
      <c r="E409" s="31">
        <v>0.15</v>
      </c>
      <c r="F409" s="63">
        <v>0.06</v>
      </c>
      <c r="H409" s="61">
        <v>0.06</v>
      </c>
      <c r="I409" s="63">
        <v>0.17</v>
      </c>
      <c r="J409">
        <v>0.16</v>
      </c>
    </row>
    <row r="410" spans="1:10" ht="15.75" thickBot="1" x14ac:dyDescent="0.3">
      <c r="A410" s="3" t="s">
        <v>509</v>
      </c>
      <c r="B410" s="2">
        <v>2305</v>
      </c>
      <c r="C410" s="39">
        <v>0.15</v>
      </c>
      <c r="E410" s="31">
        <v>0.15</v>
      </c>
      <c r="F410" s="63">
        <v>0.06</v>
      </c>
      <c r="H410" s="61">
        <v>0.06</v>
      </c>
      <c r="I410" s="63">
        <v>0.17</v>
      </c>
      <c r="J410">
        <v>0.16</v>
      </c>
    </row>
    <row r="411" spans="1:10" ht="15.75" thickBot="1" x14ac:dyDescent="0.3">
      <c r="A411" s="3" t="s">
        <v>510</v>
      </c>
      <c r="B411" s="2">
        <v>2306</v>
      </c>
      <c r="C411" s="39">
        <v>0.15</v>
      </c>
      <c r="E411" s="31">
        <v>0.15</v>
      </c>
      <c r="F411" s="63">
        <v>5.7133333333333342E-2</v>
      </c>
      <c r="H411" s="61" t="s">
        <v>1091</v>
      </c>
      <c r="I411" s="63">
        <v>0.17</v>
      </c>
      <c r="J411">
        <v>0.16</v>
      </c>
    </row>
    <row r="412" spans="1:10" ht="15.75" thickBot="1" x14ac:dyDescent="0.3">
      <c r="A412" s="3" t="s">
        <v>511</v>
      </c>
      <c r="B412" s="2">
        <v>2307</v>
      </c>
      <c r="C412" s="39">
        <v>0.15</v>
      </c>
      <c r="E412" s="31">
        <v>0.15</v>
      </c>
      <c r="F412" s="63">
        <v>5.7133333333333342E-2</v>
      </c>
      <c r="H412" s="61" t="s">
        <v>1091</v>
      </c>
      <c r="I412" s="63">
        <v>0.17</v>
      </c>
      <c r="J412">
        <v>0.16</v>
      </c>
    </row>
    <row r="413" spans="1:10" ht="15.75" thickBot="1" x14ac:dyDescent="0.3">
      <c r="A413" s="3" t="s">
        <v>512</v>
      </c>
      <c r="B413" s="2">
        <v>2308</v>
      </c>
      <c r="C413" s="39">
        <v>0</v>
      </c>
      <c r="D413" s="32">
        <v>0</v>
      </c>
      <c r="E413" s="31">
        <v>0</v>
      </c>
      <c r="F413" s="63">
        <v>0.06</v>
      </c>
      <c r="H413" s="61">
        <v>0.06</v>
      </c>
      <c r="I413" s="63">
        <v>0.17</v>
      </c>
      <c r="J413">
        <v>0.16</v>
      </c>
    </row>
    <row r="414" spans="1:10" ht="15.75" thickBot="1" x14ac:dyDescent="0.3">
      <c r="A414" s="3" t="s">
        <v>513</v>
      </c>
      <c r="B414" s="2">
        <v>2309</v>
      </c>
      <c r="C414" s="39">
        <v>0</v>
      </c>
      <c r="D414" s="32">
        <v>0</v>
      </c>
      <c r="E414" s="31">
        <v>0</v>
      </c>
      <c r="F414" s="63">
        <v>0.06</v>
      </c>
      <c r="H414" s="61">
        <v>0.06</v>
      </c>
      <c r="I414" s="63">
        <v>0.17</v>
      </c>
      <c r="J414">
        <v>0.16</v>
      </c>
    </row>
    <row r="415" spans="1:10" ht="15.75" thickBot="1" x14ac:dyDescent="0.3">
      <c r="A415" s="6" t="s">
        <v>514</v>
      </c>
      <c r="B415" s="2">
        <v>2310</v>
      </c>
      <c r="C415" s="39">
        <v>0</v>
      </c>
      <c r="F415" s="63">
        <v>0</v>
      </c>
      <c r="I415" s="63">
        <v>0.17</v>
      </c>
      <c r="J415">
        <v>0.16</v>
      </c>
    </row>
    <row r="416" spans="1:10" ht="15.75" thickBot="1" x14ac:dyDescent="0.3">
      <c r="A416" s="3" t="s">
        <v>515</v>
      </c>
      <c r="B416" s="2">
        <v>2311</v>
      </c>
      <c r="C416" s="39">
        <v>0</v>
      </c>
      <c r="D416" s="32">
        <v>0</v>
      </c>
      <c r="E416" s="31">
        <v>0</v>
      </c>
      <c r="F416" s="63">
        <v>0.06</v>
      </c>
      <c r="H416" s="61">
        <v>0.06</v>
      </c>
      <c r="I416" s="63">
        <v>0.17</v>
      </c>
      <c r="J416">
        <v>0.16</v>
      </c>
    </row>
    <row r="417" spans="1:10" ht="15.75" thickBot="1" x14ac:dyDescent="0.3">
      <c r="A417" s="3" t="s">
        <v>516</v>
      </c>
      <c r="B417" s="2">
        <v>2312</v>
      </c>
      <c r="C417" s="39">
        <v>0.15</v>
      </c>
      <c r="E417" s="31">
        <v>0.15</v>
      </c>
      <c r="F417" s="63">
        <v>0.06</v>
      </c>
      <c r="H417" s="61">
        <v>0.06</v>
      </c>
      <c r="I417" s="63">
        <v>0.17</v>
      </c>
      <c r="J417">
        <v>0.16</v>
      </c>
    </row>
    <row r="418" spans="1:10" ht="15.75" thickBot="1" x14ac:dyDescent="0.3">
      <c r="A418" s="3" t="s">
        <v>517</v>
      </c>
      <c r="B418" s="2">
        <v>2313</v>
      </c>
      <c r="C418" s="39">
        <v>0.15</v>
      </c>
      <c r="E418" s="31">
        <v>0.15</v>
      </c>
      <c r="F418" s="63">
        <v>0.06</v>
      </c>
      <c r="H418" s="61">
        <v>0.06</v>
      </c>
      <c r="I418" s="63">
        <v>0.17</v>
      </c>
      <c r="J418">
        <v>0.16</v>
      </c>
    </row>
    <row r="419" spans="1:10" ht="15.75" thickBot="1" x14ac:dyDescent="0.3">
      <c r="A419" s="3" t="s">
        <v>518</v>
      </c>
      <c r="B419" s="2">
        <v>2314</v>
      </c>
      <c r="C419" s="39">
        <v>0</v>
      </c>
      <c r="D419" s="32">
        <v>0</v>
      </c>
      <c r="E419" s="31">
        <v>0</v>
      </c>
      <c r="F419" s="63">
        <v>0</v>
      </c>
      <c r="H419" s="61" t="s">
        <v>1094</v>
      </c>
      <c r="I419" s="63">
        <v>0.17</v>
      </c>
      <c r="J419">
        <v>0.16</v>
      </c>
    </row>
    <row r="420" spans="1:10" ht="15.75" thickBot="1" x14ac:dyDescent="0.3">
      <c r="A420" s="3" t="s">
        <v>519</v>
      </c>
      <c r="B420" s="2">
        <v>2315</v>
      </c>
      <c r="C420" s="39">
        <v>0.15</v>
      </c>
      <c r="E420" s="31">
        <v>0.15</v>
      </c>
      <c r="F420" s="63">
        <v>0.06</v>
      </c>
      <c r="H420" s="61">
        <v>0.06</v>
      </c>
      <c r="I420" s="63">
        <v>0.17</v>
      </c>
      <c r="J420">
        <v>0.16</v>
      </c>
    </row>
    <row r="421" spans="1:10" ht="15.75" thickBot="1" x14ac:dyDescent="0.3">
      <c r="A421" s="3" t="s">
        <v>520</v>
      </c>
      <c r="B421" s="2">
        <v>2316</v>
      </c>
      <c r="C421" s="39">
        <v>0</v>
      </c>
      <c r="F421" s="63">
        <v>0</v>
      </c>
      <c r="I421" s="63">
        <v>0.17</v>
      </c>
      <c r="J421">
        <v>0.16</v>
      </c>
    </row>
    <row r="422" spans="1:10" ht="15.75" thickBot="1" x14ac:dyDescent="0.3">
      <c r="A422" s="3" t="s">
        <v>521</v>
      </c>
      <c r="B422" s="2">
        <v>2317</v>
      </c>
      <c r="C422" s="39">
        <v>0.15</v>
      </c>
      <c r="E422" s="31">
        <v>0.15</v>
      </c>
      <c r="F422" s="63">
        <v>5.7133333333333342E-2</v>
      </c>
      <c r="H422" s="61" t="s">
        <v>1091</v>
      </c>
      <c r="I422" s="63">
        <v>0.17</v>
      </c>
      <c r="J422">
        <v>0.16</v>
      </c>
    </row>
    <row r="423" spans="1:10" ht="15.75" thickBot="1" x14ac:dyDescent="0.3">
      <c r="A423" s="6" t="s">
        <v>522</v>
      </c>
      <c r="B423" s="10">
        <v>2318</v>
      </c>
      <c r="C423" s="39">
        <v>0</v>
      </c>
      <c r="F423" s="63">
        <v>0</v>
      </c>
      <c r="I423" s="63">
        <v>0.17</v>
      </c>
      <c r="J423">
        <v>0.16</v>
      </c>
    </row>
    <row r="424" spans="1:10" ht="15.75" thickBot="1" x14ac:dyDescent="0.3">
      <c r="A424" s="3" t="s">
        <v>523</v>
      </c>
      <c r="B424" s="2">
        <v>2319</v>
      </c>
      <c r="C424" s="39">
        <v>0</v>
      </c>
      <c r="D424" s="32">
        <v>0</v>
      </c>
      <c r="E424" s="31">
        <v>0</v>
      </c>
      <c r="F424" s="63">
        <v>0.06</v>
      </c>
      <c r="H424" s="61">
        <v>0.06</v>
      </c>
      <c r="I424" s="63">
        <v>0.17</v>
      </c>
      <c r="J424">
        <v>0.16</v>
      </c>
    </row>
    <row r="425" spans="1:10" ht="15.75" thickBot="1" x14ac:dyDescent="0.3">
      <c r="A425" s="3" t="s">
        <v>524</v>
      </c>
      <c r="B425" s="2">
        <v>2320</v>
      </c>
      <c r="C425" s="39">
        <v>0</v>
      </c>
      <c r="D425" s="32">
        <v>0</v>
      </c>
      <c r="E425" s="31">
        <v>0</v>
      </c>
      <c r="F425" s="63">
        <v>0</v>
      </c>
      <c r="G425">
        <v>0</v>
      </c>
      <c r="H425" s="61">
        <v>0</v>
      </c>
      <c r="I425" s="63">
        <v>0.17</v>
      </c>
      <c r="J425">
        <v>0.16</v>
      </c>
    </row>
    <row r="426" spans="1:10" ht="15.75" thickBot="1" x14ac:dyDescent="0.3">
      <c r="A426" s="3" t="s">
        <v>525</v>
      </c>
      <c r="B426" s="2">
        <v>2401</v>
      </c>
      <c r="C426" s="39">
        <v>0.15</v>
      </c>
      <c r="E426" s="31">
        <v>0.15</v>
      </c>
      <c r="F426" s="63">
        <v>0.06</v>
      </c>
      <c r="H426" s="61">
        <v>0.06</v>
      </c>
      <c r="I426" s="63">
        <v>0.17</v>
      </c>
      <c r="J426">
        <v>0.16</v>
      </c>
    </row>
    <row r="427" spans="1:10" ht="15.75" thickBot="1" x14ac:dyDescent="0.3">
      <c r="A427" s="3" t="s">
        <v>526</v>
      </c>
      <c r="B427" s="2">
        <v>2402</v>
      </c>
      <c r="C427" s="39">
        <v>0.15</v>
      </c>
      <c r="E427" s="31">
        <v>0.15</v>
      </c>
      <c r="F427" s="63">
        <v>0.06</v>
      </c>
      <c r="H427" s="61">
        <v>0.06</v>
      </c>
      <c r="I427" s="63">
        <v>0.17</v>
      </c>
      <c r="J427">
        <v>0.16</v>
      </c>
    </row>
    <row r="428" spans="1:10" ht="15.75" thickBot="1" x14ac:dyDescent="0.3">
      <c r="A428" s="3" t="s">
        <v>527</v>
      </c>
      <c r="B428" s="2">
        <v>2403</v>
      </c>
      <c r="C428" s="39">
        <v>0.15</v>
      </c>
      <c r="E428" s="31">
        <v>0.15</v>
      </c>
      <c r="F428" s="63">
        <v>5.8566666666666663E-2</v>
      </c>
      <c r="H428" s="61" t="s">
        <v>1095</v>
      </c>
      <c r="I428" s="63">
        <v>0.17</v>
      </c>
      <c r="J428">
        <v>0.16</v>
      </c>
    </row>
    <row r="429" spans="1:10" ht="15.75" thickBot="1" x14ac:dyDescent="0.3">
      <c r="A429" s="3" t="s">
        <v>528</v>
      </c>
      <c r="B429" s="2">
        <v>2404</v>
      </c>
      <c r="C429" s="39">
        <v>0.15</v>
      </c>
      <c r="E429" s="31">
        <v>0.15</v>
      </c>
      <c r="F429" s="63">
        <v>5.8566666666666663E-2</v>
      </c>
      <c r="H429" s="61" t="s">
        <v>1095</v>
      </c>
      <c r="I429" s="63">
        <v>0.17</v>
      </c>
      <c r="J429">
        <v>0.16</v>
      </c>
    </row>
    <row r="430" spans="1:10" ht="15.75" thickBot="1" x14ac:dyDescent="0.3">
      <c r="A430" s="3" t="s">
        <v>529</v>
      </c>
      <c r="B430" s="2">
        <v>2405</v>
      </c>
      <c r="C430" s="39">
        <v>0.15</v>
      </c>
      <c r="E430" s="31">
        <v>0.15</v>
      </c>
      <c r="F430" s="63">
        <v>5.8279999999999992E-2</v>
      </c>
      <c r="H430" s="61" t="s">
        <v>1096</v>
      </c>
      <c r="I430" s="63">
        <v>0.17</v>
      </c>
      <c r="J430">
        <v>0.16</v>
      </c>
    </row>
    <row r="431" spans="1:10" ht="15.75" thickBot="1" x14ac:dyDescent="0.3">
      <c r="A431" s="3" t="s">
        <v>530</v>
      </c>
      <c r="B431" s="2">
        <v>2406</v>
      </c>
      <c r="C431" s="39">
        <v>0.15</v>
      </c>
      <c r="E431" s="31">
        <v>0.15</v>
      </c>
      <c r="F431" s="63">
        <v>0.06</v>
      </c>
      <c r="H431" s="61">
        <v>0.06</v>
      </c>
      <c r="I431" s="63">
        <v>0.17</v>
      </c>
      <c r="J431">
        <v>0.16</v>
      </c>
    </row>
    <row r="432" spans="1:10" ht="15.75" thickBot="1" x14ac:dyDescent="0.3">
      <c r="A432" s="3" t="s">
        <v>531</v>
      </c>
      <c r="B432" s="2">
        <v>2407</v>
      </c>
      <c r="C432" s="39">
        <v>0</v>
      </c>
      <c r="D432" s="32">
        <v>0</v>
      </c>
      <c r="E432" s="31">
        <v>0</v>
      </c>
      <c r="F432" s="63">
        <v>0.06</v>
      </c>
      <c r="H432" s="61">
        <v>0.06</v>
      </c>
      <c r="I432" s="63">
        <v>0.17</v>
      </c>
      <c r="J432">
        <v>0.16</v>
      </c>
    </row>
    <row r="433" spans="1:10" ht="15.75" thickBot="1" x14ac:dyDescent="0.3">
      <c r="A433" s="3" t="s">
        <v>512</v>
      </c>
      <c r="B433" s="2">
        <v>2408</v>
      </c>
      <c r="C433" s="39">
        <v>0</v>
      </c>
      <c r="D433" s="32">
        <v>0</v>
      </c>
      <c r="E433" s="31">
        <v>0</v>
      </c>
      <c r="F433" s="63">
        <v>0.06</v>
      </c>
      <c r="H433" s="61">
        <v>0.06</v>
      </c>
      <c r="I433" s="63">
        <v>0.17</v>
      </c>
      <c r="J433">
        <v>0.16</v>
      </c>
    </row>
    <row r="434" spans="1:10" ht="15.75" thickBot="1" x14ac:dyDescent="0.3">
      <c r="A434" s="6" t="s">
        <v>532</v>
      </c>
      <c r="B434" s="2">
        <v>2409</v>
      </c>
      <c r="C434" s="39">
        <v>0</v>
      </c>
      <c r="F434" s="63">
        <v>0</v>
      </c>
      <c r="I434" s="63">
        <v>0.17</v>
      </c>
      <c r="J434">
        <v>0.16</v>
      </c>
    </row>
    <row r="435" spans="1:10" ht="15.75" thickBot="1" x14ac:dyDescent="0.3">
      <c r="A435" s="3" t="s">
        <v>517</v>
      </c>
      <c r="B435" s="2">
        <v>2410</v>
      </c>
      <c r="C435" s="39">
        <v>0.15</v>
      </c>
      <c r="E435" s="31">
        <v>0.15</v>
      </c>
      <c r="F435" s="63">
        <v>5.5E-2</v>
      </c>
      <c r="H435" s="61" t="s">
        <v>1094</v>
      </c>
      <c r="I435" s="63">
        <v>0.17</v>
      </c>
      <c r="J435">
        <v>0.16</v>
      </c>
    </row>
    <row r="436" spans="1:10" ht="15.75" thickBot="1" x14ac:dyDescent="0.3">
      <c r="A436" s="3" t="s">
        <v>525</v>
      </c>
      <c r="B436" s="2">
        <v>2411</v>
      </c>
      <c r="C436" s="39">
        <v>0.15</v>
      </c>
      <c r="E436" s="31">
        <v>0.15</v>
      </c>
      <c r="F436" s="63">
        <v>0.06</v>
      </c>
      <c r="H436" s="61">
        <v>0.06</v>
      </c>
      <c r="I436" s="63">
        <v>0.17</v>
      </c>
      <c r="J436">
        <v>0.16</v>
      </c>
    </row>
    <row r="437" spans="1:10" ht="15.75" thickBot="1" x14ac:dyDescent="0.3">
      <c r="A437" s="3" t="s">
        <v>533</v>
      </c>
      <c r="B437" s="2">
        <v>2412</v>
      </c>
      <c r="C437" s="39">
        <v>0.15</v>
      </c>
      <c r="E437" s="31">
        <v>0.15</v>
      </c>
      <c r="F437" s="63">
        <v>0.06</v>
      </c>
      <c r="H437" s="61">
        <v>0.06</v>
      </c>
      <c r="I437" s="63">
        <v>0.17</v>
      </c>
      <c r="J437">
        <v>0.16</v>
      </c>
    </row>
    <row r="438" spans="1:10" ht="15.75" thickBot="1" x14ac:dyDescent="0.3">
      <c r="A438" s="3" t="s">
        <v>513</v>
      </c>
      <c r="B438" s="2">
        <v>2413</v>
      </c>
      <c r="C438" s="39">
        <v>0</v>
      </c>
      <c r="D438" s="32">
        <v>0</v>
      </c>
      <c r="E438" s="31">
        <v>0</v>
      </c>
      <c r="F438" s="63">
        <v>0.06</v>
      </c>
      <c r="H438" s="61">
        <v>0.06</v>
      </c>
      <c r="I438" s="63">
        <v>0.17</v>
      </c>
      <c r="J438">
        <v>0.16</v>
      </c>
    </row>
    <row r="439" spans="1:10" ht="15.75" thickBot="1" x14ac:dyDescent="0.3">
      <c r="A439" s="3" t="s">
        <v>534</v>
      </c>
      <c r="B439" s="2">
        <v>2414</v>
      </c>
      <c r="C439" s="39">
        <v>0.15</v>
      </c>
      <c r="E439" s="31">
        <v>0.15</v>
      </c>
      <c r="F439" s="63">
        <v>5.5E-2</v>
      </c>
      <c r="H439" s="61" t="s">
        <v>1094</v>
      </c>
      <c r="I439" s="63">
        <v>0.17</v>
      </c>
      <c r="J439">
        <v>0.16</v>
      </c>
    </row>
    <row r="440" spans="1:10" ht="15.75" thickBot="1" x14ac:dyDescent="0.3">
      <c r="A440" s="3" t="s">
        <v>535</v>
      </c>
      <c r="B440" s="2">
        <v>2415</v>
      </c>
      <c r="C440" s="39">
        <v>0.15</v>
      </c>
      <c r="E440" s="31">
        <v>0.15</v>
      </c>
      <c r="F440" s="63">
        <v>0.06</v>
      </c>
      <c r="H440" s="61">
        <v>0.06</v>
      </c>
      <c r="I440" s="63">
        <v>0.17</v>
      </c>
      <c r="J440">
        <v>0.16</v>
      </c>
    </row>
    <row r="441" spans="1:10" ht="15.75" thickBot="1" x14ac:dyDescent="0.3">
      <c r="A441" s="3" t="s">
        <v>529</v>
      </c>
      <c r="B441" s="2">
        <v>2416</v>
      </c>
      <c r="C441" s="39">
        <v>0.15</v>
      </c>
      <c r="E441" s="31">
        <v>0.15</v>
      </c>
      <c r="F441" s="63">
        <v>5.8279999999999992E-2</v>
      </c>
      <c r="H441" s="61" t="s">
        <v>1096</v>
      </c>
      <c r="I441" s="63">
        <v>0.17</v>
      </c>
      <c r="J441">
        <v>0.16</v>
      </c>
    </row>
    <row r="442" spans="1:10" ht="15.75" thickBot="1" x14ac:dyDescent="0.3">
      <c r="A442" s="3" t="s">
        <v>536</v>
      </c>
      <c r="B442" s="2">
        <v>2417</v>
      </c>
      <c r="C442" s="39">
        <v>0</v>
      </c>
      <c r="D442" s="32">
        <v>0</v>
      </c>
      <c r="E442" s="31">
        <v>0</v>
      </c>
      <c r="F442" s="63">
        <v>0.06</v>
      </c>
      <c r="H442" s="61">
        <v>0.06</v>
      </c>
      <c r="I442" s="63">
        <v>0.17</v>
      </c>
      <c r="J442">
        <v>0.16</v>
      </c>
    </row>
    <row r="443" spans="1:10" ht="15.75" thickBot="1" x14ac:dyDescent="0.3">
      <c r="A443" s="3" t="s">
        <v>520</v>
      </c>
      <c r="B443" s="2">
        <v>2418</v>
      </c>
      <c r="C443" s="39">
        <v>0</v>
      </c>
      <c r="F443" s="63">
        <v>0</v>
      </c>
      <c r="I443" s="63">
        <v>0.17</v>
      </c>
      <c r="J443">
        <v>0.16</v>
      </c>
    </row>
    <row r="444" spans="1:10" ht="15.75" thickBot="1" x14ac:dyDescent="0.3">
      <c r="A444" s="6" t="s">
        <v>537</v>
      </c>
      <c r="B444" s="2">
        <v>2419</v>
      </c>
      <c r="C444" s="39">
        <v>0</v>
      </c>
      <c r="F444" s="63">
        <v>0</v>
      </c>
      <c r="I444" s="63">
        <v>0.17</v>
      </c>
      <c r="J444">
        <v>0.16</v>
      </c>
    </row>
    <row r="445" spans="1:10" ht="15.75" thickBot="1" x14ac:dyDescent="0.3">
      <c r="A445" s="3" t="s">
        <v>523</v>
      </c>
      <c r="B445" s="2">
        <v>2420</v>
      </c>
      <c r="C445" s="39">
        <v>0</v>
      </c>
      <c r="D445" s="32">
        <v>0</v>
      </c>
      <c r="E445" s="31">
        <v>0</v>
      </c>
      <c r="F445" s="63">
        <v>0.06</v>
      </c>
      <c r="H445" s="61">
        <v>0.06</v>
      </c>
      <c r="I445" s="63">
        <v>0.17</v>
      </c>
      <c r="J445">
        <v>0.16</v>
      </c>
    </row>
    <row r="446" spans="1:10" ht="15.75" thickBot="1" x14ac:dyDescent="0.3">
      <c r="A446" s="3" t="s">
        <v>538</v>
      </c>
      <c r="B446" s="2">
        <v>2421</v>
      </c>
      <c r="C446" s="39">
        <v>0</v>
      </c>
      <c r="D446" s="32">
        <v>0</v>
      </c>
      <c r="E446" s="31">
        <v>0</v>
      </c>
      <c r="F446" s="63">
        <v>0</v>
      </c>
      <c r="H446" s="61">
        <v>0</v>
      </c>
      <c r="I446" s="63">
        <v>0.17</v>
      </c>
      <c r="J446">
        <v>0.16</v>
      </c>
    </row>
    <row r="447" spans="1:10" ht="15.75" thickBot="1" x14ac:dyDescent="0.3">
      <c r="A447" s="14" t="s">
        <v>539</v>
      </c>
      <c r="B447" s="15">
        <v>2501</v>
      </c>
      <c r="C447" s="39">
        <v>0.15</v>
      </c>
      <c r="E447" s="31">
        <v>0.15</v>
      </c>
      <c r="F447" s="63">
        <v>0.06</v>
      </c>
      <c r="H447" s="61">
        <v>0.06</v>
      </c>
      <c r="I447" s="63">
        <v>0.17</v>
      </c>
      <c r="J447">
        <v>0.16</v>
      </c>
    </row>
    <row r="448" spans="1:10" ht="15.75" thickBot="1" x14ac:dyDescent="0.3">
      <c r="A448" s="16" t="s">
        <v>540</v>
      </c>
      <c r="B448" s="17">
        <v>2502</v>
      </c>
      <c r="C448" s="39">
        <v>0.15</v>
      </c>
      <c r="E448" s="31">
        <v>0.15</v>
      </c>
      <c r="F448" s="63">
        <v>0.06</v>
      </c>
      <c r="H448" s="61">
        <v>0.06</v>
      </c>
      <c r="I448" s="63">
        <v>0.17</v>
      </c>
      <c r="J448">
        <v>0.16</v>
      </c>
    </row>
    <row r="449" spans="1:10" ht="15.75" thickBot="1" x14ac:dyDescent="0.3">
      <c r="A449" s="14" t="s">
        <v>541</v>
      </c>
      <c r="B449" s="15">
        <v>2503</v>
      </c>
      <c r="C449" s="39">
        <v>0.15</v>
      </c>
      <c r="E449" s="31">
        <v>0.15</v>
      </c>
      <c r="F449" s="63">
        <v>5.8279999999999992E-2</v>
      </c>
      <c r="H449" s="61" t="s">
        <v>1093</v>
      </c>
      <c r="I449" s="63">
        <v>0.17</v>
      </c>
      <c r="J449">
        <v>0.16</v>
      </c>
    </row>
    <row r="450" spans="1:10" ht="15.75" thickBot="1" x14ac:dyDescent="0.3">
      <c r="A450" s="14" t="s">
        <v>542</v>
      </c>
      <c r="B450" s="15">
        <v>2504</v>
      </c>
      <c r="C450" s="39">
        <v>0.15</v>
      </c>
      <c r="E450" s="31">
        <v>0.15</v>
      </c>
      <c r="F450" s="63">
        <v>0.06</v>
      </c>
      <c r="H450" s="61">
        <v>0.06</v>
      </c>
      <c r="I450" s="63">
        <v>0.17</v>
      </c>
      <c r="J450">
        <v>0.16</v>
      </c>
    </row>
    <row r="451" spans="1:10" ht="30.75" thickBot="1" x14ac:dyDescent="0.3">
      <c r="A451" s="14" t="s">
        <v>528</v>
      </c>
      <c r="B451" s="15">
        <v>2505</v>
      </c>
      <c r="C451" s="39">
        <v>0.15</v>
      </c>
      <c r="E451" s="31">
        <v>0.15</v>
      </c>
      <c r="F451" s="63">
        <v>5.8279999999999992E-2</v>
      </c>
      <c r="H451" s="61" t="s">
        <v>1097</v>
      </c>
      <c r="I451" s="63">
        <v>0.17</v>
      </c>
      <c r="J451">
        <v>0.16</v>
      </c>
    </row>
    <row r="452" spans="1:10" ht="15.75" thickBot="1" x14ac:dyDescent="0.3">
      <c r="A452" s="14" t="s">
        <v>543</v>
      </c>
      <c r="B452" s="15">
        <v>2506</v>
      </c>
      <c r="C452" s="39">
        <v>0</v>
      </c>
      <c r="D452" s="32">
        <v>0</v>
      </c>
      <c r="E452" s="31">
        <v>0</v>
      </c>
      <c r="F452" s="63">
        <v>0.06</v>
      </c>
      <c r="H452" s="61">
        <v>0.06</v>
      </c>
      <c r="I452" s="63">
        <v>0.17</v>
      </c>
      <c r="J452">
        <v>0.16</v>
      </c>
    </row>
    <row r="453" spans="1:10" ht="15.75" thickBot="1" x14ac:dyDescent="0.3">
      <c r="A453" s="14" t="s">
        <v>544</v>
      </c>
      <c r="B453" s="15">
        <v>2507</v>
      </c>
      <c r="C453" s="39">
        <v>0</v>
      </c>
      <c r="D453" s="32">
        <v>0</v>
      </c>
      <c r="E453" s="31">
        <v>0</v>
      </c>
      <c r="F453" s="63">
        <v>0.06</v>
      </c>
      <c r="H453" s="61">
        <v>0.06</v>
      </c>
      <c r="I453" s="63">
        <v>0.17</v>
      </c>
      <c r="J453">
        <v>0.16</v>
      </c>
    </row>
    <row r="454" spans="1:10" ht="15.75" thickBot="1" x14ac:dyDescent="0.3">
      <c r="A454" s="14" t="s">
        <v>512</v>
      </c>
      <c r="B454" s="15">
        <v>2508</v>
      </c>
      <c r="C454" s="39">
        <v>0</v>
      </c>
      <c r="D454" s="32">
        <v>0</v>
      </c>
      <c r="E454" s="31">
        <v>0</v>
      </c>
      <c r="F454" s="63">
        <v>0.06</v>
      </c>
      <c r="H454" s="61">
        <v>0.06</v>
      </c>
      <c r="I454" s="63">
        <v>0.17</v>
      </c>
      <c r="J454">
        <v>0.16</v>
      </c>
    </row>
    <row r="455" spans="1:10" ht="15.75" thickBot="1" x14ac:dyDescent="0.3">
      <c r="A455" s="14" t="s">
        <v>545</v>
      </c>
      <c r="B455" s="15">
        <v>2509</v>
      </c>
      <c r="C455" s="39">
        <v>0</v>
      </c>
      <c r="D455" s="32">
        <v>0</v>
      </c>
      <c r="E455" s="31">
        <v>0</v>
      </c>
      <c r="F455" s="63">
        <v>0.06</v>
      </c>
      <c r="H455" s="61">
        <v>0.06</v>
      </c>
      <c r="I455" s="63">
        <v>0.17</v>
      </c>
      <c r="J455">
        <v>0.16</v>
      </c>
    </row>
    <row r="456" spans="1:10" ht="15.75" thickBot="1" x14ac:dyDescent="0.3">
      <c r="A456" s="14" t="s">
        <v>546</v>
      </c>
      <c r="B456" s="15">
        <v>2510</v>
      </c>
      <c r="C456" s="39">
        <v>0</v>
      </c>
      <c r="D456" s="32">
        <v>0</v>
      </c>
      <c r="E456" s="31">
        <v>0</v>
      </c>
      <c r="F456" s="63">
        <v>0.06</v>
      </c>
      <c r="H456" s="61">
        <v>0.06</v>
      </c>
      <c r="I456" s="63">
        <v>0.17</v>
      </c>
      <c r="J456">
        <v>0.16</v>
      </c>
    </row>
    <row r="457" spans="1:10" ht="15.75" thickBot="1" x14ac:dyDescent="0.3">
      <c r="A457" s="14" t="s">
        <v>547</v>
      </c>
      <c r="B457" s="15">
        <v>2511</v>
      </c>
      <c r="C457" s="39">
        <v>0</v>
      </c>
      <c r="F457" s="63">
        <v>0.06</v>
      </c>
      <c r="H457" s="61">
        <v>0.06</v>
      </c>
      <c r="I457" s="63">
        <v>0.17</v>
      </c>
      <c r="J457">
        <v>0.16</v>
      </c>
    </row>
    <row r="458" spans="1:10" ht="15.75" thickBot="1" x14ac:dyDescent="0.3">
      <c r="A458" s="14" t="s">
        <v>548</v>
      </c>
      <c r="B458" s="15">
        <v>2512</v>
      </c>
      <c r="C458" s="39">
        <v>0</v>
      </c>
      <c r="F458" s="63">
        <v>5.7133333333333342E-2</v>
      </c>
      <c r="H458" s="61" t="s">
        <v>1091</v>
      </c>
      <c r="I458" s="63">
        <v>0.17</v>
      </c>
      <c r="J458">
        <v>0.16</v>
      </c>
    </row>
    <row r="459" spans="1:10" ht="15.75" thickBot="1" x14ac:dyDescent="0.3">
      <c r="A459" s="14" t="s">
        <v>549</v>
      </c>
      <c r="B459" s="15">
        <v>2513</v>
      </c>
      <c r="C459" s="39">
        <v>0</v>
      </c>
      <c r="F459" s="63">
        <v>5.8279999999999992E-2</v>
      </c>
      <c r="H459" s="61" t="s">
        <v>1096</v>
      </c>
      <c r="I459" s="63">
        <v>0.17</v>
      </c>
      <c r="J459">
        <v>0.16</v>
      </c>
    </row>
    <row r="460" spans="1:10" ht="15.75" thickBot="1" x14ac:dyDescent="0.3">
      <c r="A460" s="14" t="s">
        <v>550</v>
      </c>
      <c r="B460" s="15">
        <v>2514</v>
      </c>
      <c r="C460" s="39">
        <v>0</v>
      </c>
      <c r="F460" s="63">
        <v>0.06</v>
      </c>
      <c r="H460" s="61">
        <v>0.06</v>
      </c>
      <c r="I460" s="63">
        <v>0.17</v>
      </c>
      <c r="J460">
        <v>0.16</v>
      </c>
    </row>
    <row r="461" spans="1:10" ht="15.75" thickBot="1" x14ac:dyDescent="0.3">
      <c r="A461" s="14" t="s">
        <v>551</v>
      </c>
      <c r="B461" s="15">
        <v>2515</v>
      </c>
      <c r="C461" s="39">
        <v>0</v>
      </c>
      <c r="F461" s="63">
        <v>5.8566666666666663E-2</v>
      </c>
      <c r="H461" s="61" t="s">
        <v>1095</v>
      </c>
      <c r="I461" s="63">
        <v>0.17</v>
      </c>
      <c r="J461">
        <v>0.16</v>
      </c>
    </row>
    <row r="462" spans="1:10" ht="15.75" thickBot="1" x14ac:dyDescent="0.3">
      <c r="A462" s="14" t="s">
        <v>552</v>
      </c>
      <c r="B462" s="15">
        <v>2516</v>
      </c>
      <c r="C462" s="39">
        <v>0</v>
      </c>
      <c r="F462" s="63">
        <v>5.8749999999999997E-2</v>
      </c>
      <c r="H462" s="61" t="s">
        <v>1098</v>
      </c>
      <c r="I462" s="63">
        <v>0.17</v>
      </c>
      <c r="J462">
        <v>0.16</v>
      </c>
    </row>
    <row r="463" spans="1:10" ht="15.75" thickBot="1" x14ac:dyDescent="0.3">
      <c r="A463" s="14" t="s">
        <v>520</v>
      </c>
      <c r="B463" s="15">
        <v>2517</v>
      </c>
      <c r="C463" s="39">
        <f>(AVERAGE(15,0))/100</f>
        <v>7.4999999999999997E-2</v>
      </c>
      <c r="E463" s="36" t="s">
        <v>553</v>
      </c>
      <c r="F463" s="63">
        <v>0</v>
      </c>
      <c r="I463" s="63">
        <v>0.17</v>
      </c>
      <c r="J463">
        <v>0.16</v>
      </c>
    </row>
    <row r="464" spans="1:10" ht="15.75" thickBot="1" x14ac:dyDescent="0.3">
      <c r="A464" s="6" t="s">
        <v>522</v>
      </c>
      <c r="B464" s="2">
        <v>2518</v>
      </c>
      <c r="C464" s="39">
        <v>0</v>
      </c>
      <c r="F464" s="63">
        <v>0</v>
      </c>
      <c r="I464" s="63">
        <v>0.17</v>
      </c>
      <c r="J464">
        <v>0.16</v>
      </c>
    </row>
    <row r="465" spans="1:10" ht="15.75" thickBot="1" x14ac:dyDescent="0.3">
      <c r="A465" s="14" t="s">
        <v>554</v>
      </c>
      <c r="B465" s="15">
        <v>2519</v>
      </c>
      <c r="C465" s="39">
        <v>0</v>
      </c>
      <c r="D465" s="32">
        <v>0</v>
      </c>
      <c r="E465" s="31">
        <v>0</v>
      </c>
      <c r="F465" s="63">
        <v>0.06</v>
      </c>
      <c r="H465" s="61">
        <v>0.06</v>
      </c>
      <c r="I465" s="63">
        <v>0.17</v>
      </c>
      <c r="J465">
        <v>0.16</v>
      </c>
    </row>
    <row r="466" spans="1:10" ht="15.75" thickBot="1" x14ac:dyDescent="0.3">
      <c r="A466" s="14" t="s">
        <v>555</v>
      </c>
      <c r="B466" s="15">
        <v>2520</v>
      </c>
      <c r="C466" s="39">
        <v>0</v>
      </c>
      <c r="D466" s="32">
        <v>0</v>
      </c>
      <c r="E466" s="31">
        <v>0</v>
      </c>
      <c r="F466" s="63">
        <v>0.06</v>
      </c>
      <c r="H466" s="61">
        <v>0.06</v>
      </c>
      <c r="I466" s="63">
        <v>0.17</v>
      </c>
      <c r="J466">
        <v>0.16</v>
      </c>
    </row>
    <row r="467" spans="1:10" ht="15.75" thickBot="1" x14ac:dyDescent="0.3">
      <c r="A467" s="14" t="s">
        <v>556</v>
      </c>
      <c r="B467" s="15">
        <v>2521</v>
      </c>
      <c r="C467" s="39">
        <v>0.12</v>
      </c>
      <c r="E467" s="31">
        <v>0.12</v>
      </c>
      <c r="F467" s="63">
        <v>6.6666666666666666E-2</v>
      </c>
      <c r="H467" s="61" t="s">
        <v>1099</v>
      </c>
      <c r="I467" s="63">
        <v>0.17</v>
      </c>
      <c r="J467">
        <v>0.16</v>
      </c>
    </row>
    <row r="468" spans="1:10" ht="15.75" thickBot="1" x14ac:dyDescent="0.3">
      <c r="A468" s="14" t="s">
        <v>557</v>
      </c>
      <c r="B468" s="15">
        <v>2522</v>
      </c>
      <c r="C468" s="39">
        <v>0.15</v>
      </c>
      <c r="E468" s="31">
        <v>0.15</v>
      </c>
      <c r="F468" s="63">
        <v>5.7849999999999999E-2</v>
      </c>
      <c r="H468" s="61" t="s">
        <v>1092</v>
      </c>
      <c r="I468" s="63">
        <v>0.17</v>
      </c>
      <c r="J468">
        <v>0.16</v>
      </c>
    </row>
    <row r="469" spans="1:10" ht="15.75" thickBot="1" x14ac:dyDescent="0.3">
      <c r="A469" s="14" t="s">
        <v>558</v>
      </c>
      <c r="B469" s="15">
        <v>2523</v>
      </c>
      <c r="C469" s="39">
        <v>0</v>
      </c>
      <c r="D469" s="32">
        <v>0</v>
      </c>
      <c r="E469" s="31">
        <v>0</v>
      </c>
      <c r="F469" s="63">
        <v>5.8566666666666663E-2</v>
      </c>
      <c r="H469" s="61" t="s">
        <v>1095</v>
      </c>
      <c r="I469" s="63">
        <v>0.17</v>
      </c>
      <c r="J469">
        <v>0.16</v>
      </c>
    </row>
    <row r="470" spans="1:10" ht="15.75" thickBot="1" x14ac:dyDescent="0.3">
      <c r="A470" s="14" t="s">
        <v>559</v>
      </c>
      <c r="B470" s="15">
        <v>2524</v>
      </c>
      <c r="C470" s="39">
        <v>0</v>
      </c>
      <c r="D470" s="32">
        <v>0</v>
      </c>
      <c r="E470" s="31">
        <v>0</v>
      </c>
      <c r="F470" s="63">
        <v>5.7142857142857141E-2</v>
      </c>
      <c r="H470" s="61" t="s">
        <v>1100</v>
      </c>
      <c r="I470" s="63">
        <v>0.17</v>
      </c>
      <c r="J470">
        <v>0.16</v>
      </c>
    </row>
    <row r="471" spans="1:10" ht="15.75" thickBot="1" x14ac:dyDescent="0.3">
      <c r="A471" s="14" t="s">
        <v>560</v>
      </c>
      <c r="B471" s="17">
        <v>2601</v>
      </c>
      <c r="C471" s="39">
        <v>0</v>
      </c>
      <c r="D471" s="32">
        <v>0</v>
      </c>
      <c r="E471" s="31">
        <v>0</v>
      </c>
      <c r="F471" s="63">
        <v>0.06</v>
      </c>
      <c r="H471" s="61">
        <v>0.06</v>
      </c>
      <c r="I471" s="63">
        <v>0.17</v>
      </c>
      <c r="J471">
        <v>0.16</v>
      </c>
    </row>
    <row r="472" spans="1:10" ht="15.75" thickBot="1" x14ac:dyDescent="0.3">
      <c r="A472" s="14" t="s">
        <v>561</v>
      </c>
      <c r="B472" s="17">
        <v>2602</v>
      </c>
      <c r="C472" s="39">
        <v>0</v>
      </c>
      <c r="D472" s="32">
        <v>0</v>
      </c>
      <c r="E472" s="31">
        <v>0</v>
      </c>
      <c r="F472" s="63">
        <v>5.5E-2</v>
      </c>
      <c r="H472" s="61" t="s">
        <v>1094</v>
      </c>
      <c r="I472" s="63">
        <v>0.17</v>
      </c>
      <c r="J472">
        <v>0.16</v>
      </c>
    </row>
    <row r="473" spans="1:10" ht="15.75" thickBot="1" x14ac:dyDescent="0.3">
      <c r="A473" s="14" t="s">
        <v>562</v>
      </c>
      <c r="B473" s="17">
        <v>2603</v>
      </c>
      <c r="C473" s="39">
        <v>0</v>
      </c>
      <c r="D473" s="32">
        <v>0</v>
      </c>
      <c r="E473" s="31">
        <v>0</v>
      </c>
      <c r="F473" s="63">
        <v>5.7142857142857141E-2</v>
      </c>
      <c r="H473" s="61" t="s">
        <v>1100</v>
      </c>
      <c r="I473" s="63">
        <v>0.17</v>
      </c>
      <c r="J473">
        <v>0.16</v>
      </c>
    </row>
    <row r="474" spans="1:10" ht="15.75" thickBot="1" x14ac:dyDescent="0.3">
      <c r="A474" s="14" t="s">
        <v>563</v>
      </c>
      <c r="B474" s="17">
        <v>2604</v>
      </c>
      <c r="C474" s="39">
        <v>0</v>
      </c>
      <c r="D474" s="32">
        <v>0</v>
      </c>
      <c r="E474" s="31">
        <v>0</v>
      </c>
      <c r="F474" s="63">
        <v>0.06</v>
      </c>
      <c r="H474" s="61">
        <v>0.06</v>
      </c>
      <c r="I474" s="63">
        <v>0.17</v>
      </c>
      <c r="J474">
        <v>0.16</v>
      </c>
    </row>
    <row r="475" spans="1:10" ht="15.75" thickBot="1" x14ac:dyDescent="0.3">
      <c r="A475" s="14" t="s">
        <v>564</v>
      </c>
      <c r="B475" s="17">
        <v>2605</v>
      </c>
      <c r="C475" s="39">
        <v>0</v>
      </c>
      <c r="D475" s="32">
        <v>0</v>
      </c>
      <c r="E475" s="31">
        <v>0</v>
      </c>
      <c r="F475" s="63">
        <v>0.03</v>
      </c>
      <c r="H475" s="61" t="s">
        <v>1101</v>
      </c>
      <c r="I475" s="63">
        <v>0.17</v>
      </c>
      <c r="J475">
        <v>0.16</v>
      </c>
    </row>
    <row r="476" spans="1:10" ht="15.75" thickBot="1" x14ac:dyDescent="0.3">
      <c r="A476" s="14" t="s">
        <v>565</v>
      </c>
      <c r="B476" s="15">
        <v>2606</v>
      </c>
      <c r="C476" s="39">
        <v>0</v>
      </c>
      <c r="D476" s="32">
        <v>0</v>
      </c>
      <c r="E476" s="31">
        <v>0</v>
      </c>
      <c r="F476" s="63">
        <v>0.03</v>
      </c>
      <c r="H476" s="61" t="s">
        <v>1102</v>
      </c>
      <c r="I476" s="63">
        <v>0.17</v>
      </c>
      <c r="J476">
        <v>0.16</v>
      </c>
    </row>
    <row r="477" spans="1:10" ht="15.75" thickBot="1" x14ac:dyDescent="0.3">
      <c r="A477" s="3" t="s">
        <v>566</v>
      </c>
      <c r="B477" s="15">
        <v>2607</v>
      </c>
      <c r="C477" s="39">
        <v>0</v>
      </c>
      <c r="D477" s="32">
        <v>0</v>
      </c>
      <c r="E477" s="31">
        <v>0</v>
      </c>
      <c r="F477" s="63">
        <v>8.6666666666666684E-2</v>
      </c>
      <c r="H477" s="61" t="s">
        <v>1103</v>
      </c>
      <c r="I477" s="63">
        <v>0.17</v>
      </c>
      <c r="J477">
        <v>0.16</v>
      </c>
    </row>
    <row r="478" spans="1:10" ht="15.75" thickBot="1" x14ac:dyDescent="0.3">
      <c r="A478" s="14" t="s">
        <v>567</v>
      </c>
      <c r="B478" s="15">
        <v>2608</v>
      </c>
      <c r="C478" s="39">
        <v>0</v>
      </c>
      <c r="D478" s="32">
        <v>0</v>
      </c>
      <c r="E478" s="31">
        <v>0</v>
      </c>
      <c r="F478" s="63">
        <v>0</v>
      </c>
      <c r="G478">
        <v>0</v>
      </c>
      <c r="H478" s="61">
        <v>0</v>
      </c>
      <c r="I478" s="63">
        <v>0.17</v>
      </c>
      <c r="J478">
        <v>0.16</v>
      </c>
    </row>
    <row r="479" spans="1:10" ht="15.75" thickBot="1" x14ac:dyDescent="0.3">
      <c r="A479" s="14" t="s">
        <v>568</v>
      </c>
      <c r="B479" s="15">
        <v>2609</v>
      </c>
      <c r="C479" s="39">
        <v>0</v>
      </c>
      <c r="D479" s="32">
        <v>0</v>
      </c>
      <c r="E479" s="31">
        <v>0</v>
      </c>
      <c r="F479" s="63">
        <v>0.06</v>
      </c>
      <c r="H479" s="61">
        <v>0.06</v>
      </c>
      <c r="I479" s="63">
        <v>0.17</v>
      </c>
      <c r="J479">
        <v>0.16</v>
      </c>
    </row>
    <row r="480" spans="1:10" ht="15.75" thickBot="1" x14ac:dyDescent="0.3">
      <c r="A480" s="3" t="s">
        <v>566</v>
      </c>
      <c r="B480" s="15">
        <v>2610</v>
      </c>
      <c r="C480" s="39">
        <v>0</v>
      </c>
      <c r="D480" s="32">
        <v>0</v>
      </c>
      <c r="E480" s="31">
        <v>0</v>
      </c>
      <c r="F480" s="63">
        <v>8.6666666666666684E-2</v>
      </c>
      <c r="H480" s="61" t="s">
        <v>1103</v>
      </c>
      <c r="I480" s="63">
        <v>0.17</v>
      </c>
      <c r="J480">
        <v>0.16</v>
      </c>
    </row>
    <row r="481" spans="1:10" ht="15.75" thickBot="1" x14ac:dyDescent="0.3">
      <c r="A481" s="3" t="s">
        <v>520</v>
      </c>
      <c r="B481" s="15">
        <v>2612</v>
      </c>
      <c r="C481" s="39">
        <v>0</v>
      </c>
      <c r="D481" s="32">
        <v>0</v>
      </c>
      <c r="E481" s="31">
        <v>0</v>
      </c>
      <c r="F481" s="63">
        <v>0</v>
      </c>
      <c r="I481" s="63">
        <v>0.17</v>
      </c>
      <c r="J481">
        <v>0.16</v>
      </c>
    </row>
    <row r="482" spans="1:10" ht="15.75" thickBot="1" x14ac:dyDescent="0.3">
      <c r="A482" s="14" t="s">
        <v>569</v>
      </c>
      <c r="B482" s="15">
        <v>2613</v>
      </c>
      <c r="C482" s="39">
        <v>0.12</v>
      </c>
      <c r="E482" s="31">
        <v>0.12</v>
      </c>
      <c r="F482" s="63">
        <v>6.8229411764705913E-2</v>
      </c>
      <c r="H482" s="61" t="s">
        <v>1080</v>
      </c>
      <c r="I482" s="63">
        <v>0.17</v>
      </c>
      <c r="J482">
        <v>0.16</v>
      </c>
    </row>
    <row r="483" spans="1:10" ht="15.75" thickBot="1" x14ac:dyDescent="0.3">
      <c r="A483" s="14" t="s">
        <v>570</v>
      </c>
      <c r="B483" s="15">
        <v>2614</v>
      </c>
      <c r="C483" s="39">
        <v>0.12</v>
      </c>
      <c r="E483" s="31">
        <v>0.12</v>
      </c>
      <c r="F483" s="63">
        <v>6.8229411764705913E-2</v>
      </c>
      <c r="H483" s="61" t="s">
        <v>1080</v>
      </c>
      <c r="I483" s="63">
        <v>0.17</v>
      </c>
      <c r="J483">
        <v>0.16</v>
      </c>
    </row>
    <row r="484" spans="1:10" ht="15.75" thickBot="1" x14ac:dyDescent="0.3">
      <c r="A484" s="7" t="s">
        <v>571</v>
      </c>
      <c r="B484" s="15">
        <v>2701</v>
      </c>
      <c r="C484" s="39">
        <v>0</v>
      </c>
      <c r="F484" s="63">
        <v>0</v>
      </c>
      <c r="I484" s="63">
        <v>0.17</v>
      </c>
      <c r="J484">
        <v>0.16</v>
      </c>
    </row>
    <row r="485" spans="1:10" ht="15.75" thickBot="1" x14ac:dyDescent="0.3">
      <c r="A485" s="7" t="s">
        <v>572</v>
      </c>
      <c r="B485" s="15">
        <v>2702</v>
      </c>
      <c r="C485" s="39">
        <v>0</v>
      </c>
      <c r="F485" s="63">
        <v>0</v>
      </c>
      <c r="I485" s="63">
        <v>0.17</v>
      </c>
      <c r="J485">
        <v>0.16</v>
      </c>
    </row>
    <row r="486" spans="1:10" ht="15.75" thickBot="1" x14ac:dyDescent="0.3">
      <c r="A486" s="7" t="s">
        <v>573</v>
      </c>
      <c r="B486" s="15">
        <v>2703</v>
      </c>
      <c r="C486" s="39">
        <v>0</v>
      </c>
      <c r="F486" s="63">
        <v>0</v>
      </c>
      <c r="I486" s="63">
        <v>0.17</v>
      </c>
      <c r="J486">
        <v>0.16</v>
      </c>
    </row>
    <row r="487" spans="1:10" ht="15.75" thickBot="1" x14ac:dyDescent="0.3">
      <c r="A487" s="18" t="s">
        <v>574</v>
      </c>
      <c r="B487" s="19">
        <v>2710</v>
      </c>
      <c r="C487" s="39">
        <v>0</v>
      </c>
      <c r="F487" s="63">
        <v>0</v>
      </c>
      <c r="I487" s="63">
        <v>0.17</v>
      </c>
      <c r="J487">
        <v>0.16</v>
      </c>
    </row>
    <row r="488" spans="1:10" ht="15.75" thickBot="1" x14ac:dyDescent="0.3">
      <c r="A488" s="18" t="s">
        <v>575</v>
      </c>
      <c r="B488" s="19">
        <v>2711</v>
      </c>
      <c r="C488" s="39">
        <v>0</v>
      </c>
      <c r="F488" s="63">
        <v>0</v>
      </c>
      <c r="I488" s="63">
        <v>0.17</v>
      </c>
      <c r="J488">
        <v>0.16</v>
      </c>
    </row>
    <row r="489" spans="1:10" ht="15.75" thickBot="1" x14ac:dyDescent="0.3">
      <c r="A489" s="18" t="s">
        <v>576</v>
      </c>
      <c r="B489" s="19">
        <v>2712</v>
      </c>
      <c r="C489" s="39">
        <v>0</v>
      </c>
      <c r="F489" s="63">
        <v>0</v>
      </c>
      <c r="I489" s="63">
        <v>0.17</v>
      </c>
      <c r="J489">
        <v>0.16</v>
      </c>
    </row>
    <row r="490" spans="1:10" ht="15.75" thickBot="1" x14ac:dyDescent="0.3">
      <c r="A490" s="18" t="s">
        <v>577</v>
      </c>
      <c r="B490" s="19">
        <v>2713</v>
      </c>
      <c r="C490" s="39">
        <v>0</v>
      </c>
      <c r="F490" s="63">
        <v>0</v>
      </c>
      <c r="I490" s="63">
        <v>0.17</v>
      </c>
      <c r="J490">
        <v>0.16</v>
      </c>
    </row>
    <row r="491" spans="1:10" ht="15.75" thickBot="1" x14ac:dyDescent="0.3">
      <c r="A491" s="20" t="s">
        <v>578</v>
      </c>
      <c r="B491" s="8">
        <v>2714</v>
      </c>
      <c r="C491" s="39">
        <v>0</v>
      </c>
      <c r="F491" s="63">
        <v>0</v>
      </c>
      <c r="I491" s="63">
        <v>0.17</v>
      </c>
      <c r="J491">
        <v>0.16</v>
      </c>
    </row>
    <row r="492" spans="1:10" ht="15.75" thickBot="1" x14ac:dyDescent="0.3">
      <c r="A492" s="14" t="s">
        <v>579</v>
      </c>
      <c r="B492" s="15">
        <v>2801</v>
      </c>
      <c r="C492" s="39">
        <v>0.12</v>
      </c>
      <c r="E492" s="31">
        <v>0.12</v>
      </c>
      <c r="F492" s="63">
        <v>6.8229411764705913E-2</v>
      </c>
      <c r="H492" s="61" t="s">
        <v>1080</v>
      </c>
      <c r="I492" s="63">
        <v>0.17</v>
      </c>
      <c r="J492">
        <v>0.16</v>
      </c>
    </row>
    <row r="493" spans="1:10" ht="30.75" thickBot="1" x14ac:dyDescent="0.3">
      <c r="A493" s="14" t="s">
        <v>580</v>
      </c>
      <c r="B493" s="15">
        <v>2802</v>
      </c>
      <c r="C493" s="39">
        <v>0.12</v>
      </c>
      <c r="E493" s="31">
        <v>0.12</v>
      </c>
      <c r="F493" s="63">
        <v>6.9211111111111112E-2</v>
      </c>
      <c r="H493" s="61" t="s">
        <v>1104</v>
      </c>
      <c r="I493" s="63">
        <v>0.17</v>
      </c>
      <c r="J493">
        <v>0.16</v>
      </c>
    </row>
    <row r="494" spans="1:10" ht="15.75" thickBot="1" x14ac:dyDescent="0.3">
      <c r="A494" s="6" t="s">
        <v>581</v>
      </c>
      <c r="B494" s="15">
        <v>2803</v>
      </c>
      <c r="C494" s="39">
        <v>0.12</v>
      </c>
      <c r="E494" s="31">
        <v>0.12</v>
      </c>
      <c r="F494" s="63">
        <v>0</v>
      </c>
      <c r="I494" s="63">
        <v>0.17</v>
      </c>
      <c r="J494">
        <v>0.16</v>
      </c>
    </row>
    <row r="495" spans="1:10" ht="15.75" thickBot="1" x14ac:dyDescent="0.3">
      <c r="A495" s="14" t="s">
        <v>582</v>
      </c>
      <c r="B495" s="15">
        <v>2804</v>
      </c>
      <c r="C495" s="39">
        <v>0.12</v>
      </c>
      <c r="E495" s="31">
        <v>0.12</v>
      </c>
      <c r="F495" s="63">
        <v>6.9211111111111098E-2</v>
      </c>
      <c r="H495" s="61" t="s">
        <v>1105</v>
      </c>
      <c r="I495" s="63">
        <v>0.17</v>
      </c>
      <c r="J495">
        <v>0.16</v>
      </c>
    </row>
    <row r="496" spans="1:10" ht="15.75" thickBot="1" x14ac:dyDescent="0.3">
      <c r="A496" s="14" t="s">
        <v>583</v>
      </c>
      <c r="B496" s="15">
        <v>2805</v>
      </c>
      <c r="C496" s="39">
        <v>0.12</v>
      </c>
      <c r="E496" s="31">
        <v>0.12</v>
      </c>
      <c r="F496" s="63">
        <v>6.6666666666666666E-2</v>
      </c>
      <c r="H496" s="61" t="s">
        <v>1106</v>
      </c>
      <c r="I496" s="63">
        <v>0.17</v>
      </c>
      <c r="J496">
        <v>0.16</v>
      </c>
    </row>
    <row r="497" spans="1:10" ht="15.75" thickBot="1" x14ac:dyDescent="0.3">
      <c r="A497" s="14" t="s">
        <v>584</v>
      </c>
      <c r="B497" s="15">
        <v>2806</v>
      </c>
      <c r="C497" s="39">
        <v>0.12</v>
      </c>
      <c r="E497" s="31">
        <v>0.12</v>
      </c>
      <c r="F497" s="63">
        <v>6.8229411764705913E-2</v>
      </c>
      <c r="H497" s="61" t="s">
        <v>1080</v>
      </c>
      <c r="I497" s="63">
        <v>0.17</v>
      </c>
      <c r="J497">
        <v>0.16</v>
      </c>
    </row>
    <row r="498" spans="1:10" ht="15.75" thickBot="1" x14ac:dyDescent="0.3">
      <c r="A498" s="14" t="s">
        <v>585</v>
      </c>
      <c r="B498" s="15">
        <v>2807</v>
      </c>
      <c r="C498" s="39">
        <v>0.12</v>
      </c>
      <c r="E498" s="31">
        <v>0.12</v>
      </c>
      <c r="F498" s="63">
        <v>6.8229411764705913E-2</v>
      </c>
      <c r="H498" s="61" t="s">
        <v>1080</v>
      </c>
      <c r="I498" s="63">
        <v>0.17</v>
      </c>
      <c r="J498">
        <v>0.16</v>
      </c>
    </row>
    <row r="499" spans="1:10" ht="30.75" thickBot="1" x14ac:dyDescent="0.3">
      <c r="A499" s="14" t="s">
        <v>586</v>
      </c>
      <c r="B499" s="15">
        <v>2808</v>
      </c>
      <c r="C499" s="39">
        <v>0.12</v>
      </c>
      <c r="E499" s="31">
        <v>0.12</v>
      </c>
      <c r="F499" s="63">
        <v>6.9211111111111112E-2</v>
      </c>
      <c r="H499" s="61" t="s">
        <v>1104</v>
      </c>
      <c r="I499" s="63">
        <v>0.17</v>
      </c>
      <c r="J499">
        <v>0.16</v>
      </c>
    </row>
    <row r="500" spans="1:10" ht="15.75" thickBot="1" x14ac:dyDescent="0.3">
      <c r="A500" s="14" t="s">
        <v>587</v>
      </c>
      <c r="B500" s="15">
        <v>2809</v>
      </c>
      <c r="C500" s="39">
        <v>0.12</v>
      </c>
      <c r="E500" s="31">
        <v>0.12</v>
      </c>
      <c r="F500" s="63">
        <v>6.6666666666666666E-2</v>
      </c>
      <c r="H500" s="61" t="s">
        <v>1106</v>
      </c>
      <c r="I500" s="63">
        <v>0.17</v>
      </c>
      <c r="J500">
        <v>0.16</v>
      </c>
    </row>
    <row r="501" spans="1:10" ht="15.75" thickBot="1" x14ac:dyDescent="0.3">
      <c r="A501" s="6" t="s">
        <v>588</v>
      </c>
      <c r="B501" s="15">
        <v>2810</v>
      </c>
      <c r="C501" s="39">
        <v>0.12</v>
      </c>
      <c r="E501" s="31">
        <v>0.12</v>
      </c>
      <c r="F501" s="63">
        <v>0</v>
      </c>
      <c r="I501" s="63">
        <v>0.17</v>
      </c>
      <c r="J501">
        <v>0.16</v>
      </c>
    </row>
    <row r="502" spans="1:10" ht="15.75" thickBot="1" x14ac:dyDescent="0.3">
      <c r="A502" s="14" t="s">
        <v>589</v>
      </c>
      <c r="B502" s="15">
        <v>2811</v>
      </c>
      <c r="C502" s="39">
        <v>0.12</v>
      </c>
      <c r="E502" s="31">
        <v>0.12</v>
      </c>
      <c r="F502" s="63">
        <v>6.9211111111111098E-2</v>
      </c>
      <c r="H502" s="61" t="s">
        <v>1105</v>
      </c>
      <c r="I502" s="63">
        <v>0.17</v>
      </c>
      <c r="J502">
        <v>0.16</v>
      </c>
    </row>
    <row r="503" spans="1:10" ht="15.75" thickBot="1" x14ac:dyDescent="0.3">
      <c r="A503" s="14" t="s">
        <v>590</v>
      </c>
      <c r="B503" s="15">
        <v>2812</v>
      </c>
      <c r="C503" s="39">
        <v>0.12</v>
      </c>
      <c r="E503" s="31">
        <v>0.12</v>
      </c>
      <c r="F503" s="63">
        <v>6.8229411764705913E-2</v>
      </c>
      <c r="H503" s="61" t="s">
        <v>1080</v>
      </c>
      <c r="I503" s="63">
        <v>0.17</v>
      </c>
      <c r="J503">
        <v>0.16</v>
      </c>
    </row>
    <row r="504" spans="1:10" ht="30.75" thickBot="1" x14ac:dyDescent="0.3">
      <c r="A504" s="14" t="s">
        <v>591</v>
      </c>
      <c r="B504" s="15">
        <v>2813</v>
      </c>
      <c r="C504" s="39">
        <v>0.12</v>
      </c>
      <c r="E504" s="31">
        <v>0.12</v>
      </c>
      <c r="F504" s="63">
        <v>6.9211111111111112E-2</v>
      </c>
      <c r="H504" s="61" t="s">
        <v>1104</v>
      </c>
      <c r="I504" s="63">
        <v>0.17</v>
      </c>
      <c r="J504">
        <v>0.16</v>
      </c>
    </row>
    <row r="505" spans="1:10" ht="15.75" thickBot="1" x14ac:dyDescent="0.3">
      <c r="A505" s="14" t="s">
        <v>592</v>
      </c>
      <c r="B505" s="15">
        <v>2814</v>
      </c>
      <c r="C505" s="39">
        <v>0.12</v>
      </c>
      <c r="E505" s="31">
        <v>0.12</v>
      </c>
      <c r="F505" s="63">
        <v>6.6666666666666666E-2</v>
      </c>
      <c r="H505" s="61" t="s">
        <v>1106</v>
      </c>
      <c r="I505" s="63">
        <v>0.17</v>
      </c>
      <c r="J505">
        <v>0.16</v>
      </c>
    </row>
    <row r="506" spans="1:10" ht="15.75" thickBot="1" x14ac:dyDescent="0.3">
      <c r="A506" s="6" t="s">
        <v>593</v>
      </c>
      <c r="B506" s="15">
        <v>2815</v>
      </c>
      <c r="C506" s="39">
        <v>0.12</v>
      </c>
      <c r="E506" s="31">
        <v>0.12</v>
      </c>
      <c r="F506" s="63">
        <v>0</v>
      </c>
      <c r="I506" s="63">
        <v>0.17</v>
      </c>
      <c r="J506">
        <v>0.16</v>
      </c>
    </row>
    <row r="507" spans="1:10" ht="15.75" thickBot="1" x14ac:dyDescent="0.3">
      <c r="A507" s="14" t="s">
        <v>594</v>
      </c>
      <c r="B507" s="15">
        <v>2816</v>
      </c>
      <c r="C507" s="39">
        <v>0.12</v>
      </c>
      <c r="E507" s="31">
        <v>0.12</v>
      </c>
      <c r="F507" s="63">
        <v>6.9211111111111098E-2</v>
      </c>
      <c r="H507" s="61" t="s">
        <v>1105</v>
      </c>
      <c r="I507" s="63">
        <v>0.17</v>
      </c>
      <c r="J507">
        <v>0.16</v>
      </c>
    </row>
    <row r="508" spans="1:10" ht="15.75" thickBot="1" x14ac:dyDescent="0.3">
      <c r="A508" s="14" t="s">
        <v>595</v>
      </c>
      <c r="B508" s="15">
        <v>2817</v>
      </c>
      <c r="C508" s="39">
        <v>0.12</v>
      </c>
      <c r="E508" s="31">
        <v>0.12</v>
      </c>
      <c r="F508" s="63">
        <v>6.8229411764705913E-2</v>
      </c>
      <c r="H508" s="61" t="s">
        <v>1080</v>
      </c>
      <c r="I508" s="63">
        <v>0.17</v>
      </c>
      <c r="J508">
        <v>0.16</v>
      </c>
    </row>
    <row r="509" spans="1:10" ht="15.75" thickBot="1" x14ac:dyDescent="0.3">
      <c r="A509" s="14" t="s">
        <v>596</v>
      </c>
      <c r="B509" s="15">
        <v>2818</v>
      </c>
      <c r="C509" s="39">
        <v>0.12</v>
      </c>
      <c r="E509" s="31">
        <v>0.12</v>
      </c>
      <c r="F509" s="63">
        <v>6.8229411764705913E-2</v>
      </c>
      <c r="H509" s="61" t="s">
        <v>1080</v>
      </c>
      <c r="I509" s="63">
        <v>0.17</v>
      </c>
      <c r="J509">
        <v>0.16</v>
      </c>
    </row>
    <row r="510" spans="1:10" ht="15.75" thickBot="1" x14ac:dyDescent="0.3">
      <c r="A510" s="14" t="s">
        <v>597</v>
      </c>
      <c r="B510" s="15">
        <v>2819</v>
      </c>
      <c r="C510" s="39">
        <v>0.12</v>
      </c>
      <c r="E510" s="31">
        <v>0.12</v>
      </c>
      <c r="F510" s="63">
        <v>6.9211111111111098E-2</v>
      </c>
      <c r="H510" s="61" t="s">
        <v>1105</v>
      </c>
      <c r="I510" s="63">
        <v>0.17</v>
      </c>
      <c r="J510">
        <v>0.16</v>
      </c>
    </row>
    <row r="511" spans="1:10" ht="30.75" thickBot="1" x14ac:dyDescent="0.3">
      <c r="A511" s="14" t="s">
        <v>598</v>
      </c>
      <c r="B511" s="15">
        <v>2820</v>
      </c>
      <c r="C511" s="39">
        <v>0.12</v>
      </c>
      <c r="E511" s="31">
        <v>0.12</v>
      </c>
      <c r="F511" s="63">
        <v>6.9211111111111112E-2</v>
      </c>
      <c r="H511" s="61" t="s">
        <v>1104</v>
      </c>
      <c r="I511" s="63">
        <v>0.17</v>
      </c>
      <c r="J511">
        <v>0.16</v>
      </c>
    </row>
    <row r="512" spans="1:10" ht="15.75" thickBot="1" x14ac:dyDescent="0.3">
      <c r="A512" s="14" t="s">
        <v>599</v>
      </c>
      <c r="B512" s="15">
        <v>2821</v>
      </c>
      <c r="C512" s="39">
        <v>0.12</v>
      </c>
      <c r="E512" s="31">
        <v>0.12</v>
      </c>
      <c r="F512" s="63">
        <v>6.6666666666666666E-2</v>
      </c>
      <c r="H512" s="61" t="s">
        <v>1106</v>
      </c>
      <c r="I512" s="63">
        <v>0.17</v>
      </c>
      <c r="J512">
        <v>0.16</v>
      </c>
    </row>
    <row r="513" spans="1:10" ht="15.75" thickBot="1" x14ac:dyDescent="0.3">
      <c r="A513" s="6" t="s">
        <v>600</v>
      </c>
      <c r="B513" s="15">
        <v>2822</v>
      </c>
      <c r="C513" s="39">
        <v>0.12</v>
      </c>
      <c r="E513" s="31">
        <v>0.12</v>
      </c>
      <c r="F513" s="63">
        <v>0</v>
      </c>
      <c r="I513" s="63">
        <v>0.17</v>
      </c>
      <c r="J513">
        <v>0.16</v>
      </c>
    </row>
    <row r="514" spans="1:10" ht="30.75" thickBot="1" x14ac:dyDescent="0.3">
      <c r="A514" s="14" t="s">
        <v>601</v>
      </c>
      <c r="B514" s="15">
        <v>2823</v>
      </c>
      <c r="C514" s="39">
        <v>0.12</v>
      </c>
      <c r="E514" s="31">
        <v>0.12</v>
      </c>
      <c r="F514" s="63">
        <v>6.9211111111111112E-2</v>
      </c>
      <c r="H514" s="61" t="s">
        <v>1104</v>
      </c>
      <c r="I514" s="63">
        <v>0.17</v>
      </c>
      <c r="J514">
        <v>0.16</v>
      </c>
    </row>
    <row r="515" spans="1:10" ht="15.75" thickBot="1" x14ac:dyDescent="0.3">
      <c r="A515" s="14" t="s">
        <v>602</v>
      </c>
      <c r="B515" s="15">
        <v>2824</v>
      </c>
      <c r="C515" s="39">
        <v>0.12</v>
      </c>
      <c r="E515" s="31">
        <v>0.12</v>
      </c>
      <c r="F515" s="63">
        <v>6.8229411764705913E-2</v>
      </c>
      <c r="H515" s="61" t="s">
        <v>1080</v>
      </c>
      <c r="I515" s="63">
        <v>0.17</v>
      </c>
      <c r="J515">
        <v>0.16</v>
      </c>
    </row>
    <row r="516" spans="1:10" ht="15.75" thickBot="1" x14ac:dyDescent="0.3">
      <c r="A516" s="14" t="s">
        <v>603</v>
      </c>
      <c r="B516" s="15">
        <v>2825</v>
      </c>
      <c r="C516" s="39">
        <v>0.12</v>
      </c>
      <c r="E516" s="31">
        <v>0.12</v>
      </c>
      <c r="F516" s="63">
        <v>6.8229411764705913E-2</v>
      </c>
      <c r="H516" s="61" t="s">
        <v>1080</v>
      </c>
      <c r="I516" s="63">
        <v>0.17</v>
      </c>
      <c r="J516">
        <v>0.16</v>
      </c>
    </row>
    <row r="517" spans="1:10" ht="15.75" thickBot="1" x14ac:dyDescent="0.3">
      <c r="A517" s="14" t="s">
        <v>604</v>
      </c>
      <c r="B517" s="15">
        <v>2826</v>
      </c>
      <c r="C517" s="39">
        <v>0.12</v>
      </c>
      <c r="E517" s="31">
        <v>0.12</v>
      </c>
      <c r="F517" s="63">
        <v>6.8229411764705913E-2</v>
      </c>
      <c r="H517" s="61" t="s">
        <v>1080</v>
      </c>
      <c r="I517" s="63">
        <v>0.17</v>
      </c>
      <c r="J517">
        <v>0.16</v>
      </c>
    </row>
    <row r="518" spans="1:10" ht="15.75" thickBot="1" x14ac:dyDescent="0.3">
      <c r="A518" s="14" t="s">
        <v>605</v>
      </c>
      <c r="B518" s="15">
        <v>2827</v>
      </c>
      <c r="C518" s="39">
        <v>0.12</v>
      </c>
      <c r="E518" s="31">
        <v>0.12</v>
      </c>
      <c r="F518" s="63">
        <v>6.8229411764705913E-2</v>
      </c>
      <c r="H518" s="61" t="s">
        <v>1080</v>
      </c>
      <c r="I518" s="63">
        <v>0.17</v>
      </c>
      <c r="J518">
        <v>0.16</v>
      </c>
    </row>
    <row r="519" spans="1:10" ht="15.75" thickBot="1" x14ac:dyDescent="0.3">
      <c r="A519" s="18" t="s">
        <v>606</v>
      </c>
      <c r="B519" s="19">
        <v>2901</v>
      </c>
      <c r="C519" s="39">
        <v>0</v>
      </c>
      <c r="F519" s="63">
        <v>0</v>
      </c>
      <c r="I519" s="63">
        <v>0</v>
      </c>
      <c r="J519">
        <v>0.16</v>
      </c>
    </row>
    <row r="520" spans="1:10" ht="15.75" thickBot="1" x14ac:dyDescent="0.3">
      <c r="A520" s="14" t="s">
        <v>607</v>
      </c>
      <c r="B520" s="15">
        <v>2902</v>
      </c>
      <c r="C520" s="39">
        <v>0.12</v>
      </c>
      <c r="E520" s="31">
        <v>0.12</v>
      </c>
      <c r="F520" s="63">
        <v>0.1</v>
      </c>
      <c r="H520" s="61" t="s">
        <v>1107</v>
      </c>
      <c r="I520" s="63">
        <v>0.17</v>
      </c>
      <c r="J520">
        <v>0.16</v>
      </c>
    </row>
    <row r="521" spans="1:10" ht="15.75" thickBot="1" x14ac:dyDescent="0.3">
      <c r="A521" s="18" t="s">
        <v>608</v>
      </c>
      <c r="B521" s="19">
        <v>2903</v>
      </c>
      <c r="C521" s="39">
        <v>0</v>
      </c>
      <c r="F521" s="63">
        <v>0</v>
      </c>
      <c r="I521" s="63">
        <v>0.17</v>
      </c>
      <c r="J521">
        <v>0.16</v>
      </c>
    </row>
    <row r="522" spans="1:10" ht="15.75" thickBot="1" x14ac:dyDescent="0.3">
      <c r="A522" s="18" t="s">
        <v>609</v>
      </c>
      <c r="B522" s="19">
        <v>2904</v>
      </c>
      <c r="C522" s="39">
        <v>0</v>
      </c>
      <c r="F522" s="63">
        <v>0</v>
      </c>
      <c r="I522" s="63">
        <v>0.17</v>
      </c>
      <c r="J522">
        <v>0</v>
      </c>
    </row>
    <row r="523" spans="1:10" ht="15.75" thickBot="1" x14ac:dyDescent="0.3">
      <c r="A523" s="18" t="s">
        <v>610</v>
      </c>
      <c r="B523" s="19">
        <v>2905</v>
      </c>
      <c r="C523" s="39">
        <v>0</v>
      </c>
      <c r="F523" s="63">
        <v>0</v>
      </c>
      <c r="I523" s="63">
        <v>0.17</v>
      </c>
      <c r="J523">
        <v>0.16</v>
      </c>
    </row>
    <row r="524" spans="1:10" ht="15.75" thickBot="1" x14ac:dyDescent="0.3">
      <c r="A524" s="14" t="s">
        <v>611</v>
      </c>
      <c r="B524" s="15">
        <v>2906</v>
      </c>
      <c r="C524" s="39">
        <v>0</v>
      </c>
      <c r="D524" s="32">
        <v>0</v>
      </c>
      <c r="E524" s="31">
        <v>0</v>
      </c>
      <c r="F524" s="63">
        <v>0</v>
      </c>
      <c r="G524">
        <v>0</v>
      </c>
      <c r="H524" s="61">
        <v>0</v>
      </c>
      <c r="I524" s="63">
        <v>0.17</v>
      </c>
      <c r="J524">
        <v>0.16</v>
      </c>
    </row>
    <row r="525" spans="1:10" ht="15.75" thickBot="1" x14ac:dyDescent="0.3">
      <c r="A525" s="14" t="s">
        <v>612</v>
      </c>
      <c r="B525" s="15">
        <v>2907</v>
      </c>
      <c r="C525" s="39">
        <v>0</v>
      </c>
      <c r="D525" s="32">
        <v>0</v>
      </c>
      <c r="E525" s="31">
        <v>0</v>
      </c>
      <c r="F525" s="63">
        <v>0</v>
      </c>
      <c r="G525">
        <v>0</v>
      </c>
      <c r="H525" s="61">
        <v>0</v>
      </c>
      <c r="I525" s="63">
        <v>0.17</v>
      </c>
      <c r="J525">
        <v>0.16</v>
      </c>
    </row>
    <row r="526" spans="1:10" ht="15.75" thickBot="1" x14ac:dyDescent="0.3">
      <c r="A526" s="18" t="s">
        <v>613</v>
      </c>
      <c r="B526" s="19">
        <v>2913</v>
      </c>
      <c r="C526" s="39">
        <v>0</v>
      </c>
      <c r="F526" s="63">
        <v>0</v>
      </c>
      <c r="I526" s="63">
        <v>0.17</v>
      </c>
      <c r="J526">
        <v>0.16</v>
      </c>
    </row>
    <row r="527" spans="1:10" ht="15.75" thickBot="1" x14ac:dyDescent="0.3">
      <c r="A527" s="18" t="s">
        <v>614</v>
      </c>
      <c r="B527" s="19">
        <v>2920</v>
      </c>
      <c r="C527" s="39">
        <v>0</v>
      </c>
      <c r="F527" s="63">
        <v>0</v>
      </c>
      <c r="I527" s="63">
        <v>0.17</v>
      </c>
      <c r="J527">
        <v>0.16</v>
      </c>
    </row>
    <row r="528" spans="1:10" ht="26.25" thickBot="1" x14ac:dyDescent="0.3">
      <c r="A528" s="18" t="s">
        <v>615</v>
      </c>
      <c r="B528" s="19">
        <v>2921</v>
      </c>
      <c r="C528" s="39">
        <v>0</v>
      </c>
      <c r="F528" s="63">
        <v>0</v>
      </c>
      <c r="I528" s="63">
        <v>0.17</v>
      </c>
      <c r="J528">
        <v>0.16</v>
      </c>
    </row>
    <row r="529" spans="1:10" ht="15.75" thickBot="1" x14ac:dyDescent="0.3">
      <c r="A529" s="18" t="s">
        <v>616</v>
      </c>
      <c r="B529" s="19">
        <v>2922</v>
      </c>
      <c r="C529" s="39">
        <v>0</v>
      </c>
      <c r="F529" s="63">
        <v>0</v>
      </c>
      <c r="I529" s="63">
        <v>0.17</v>
      </c>
      <c r="J529">
        <v>0.16</v>
      </c>
    </row>
    <row r="530" spans="1:10" ht="15.75" thickBot="1" x14ac:dyDescent="0.3">
      <c r="A530" s="14" t="s">
        <v>617</v>
      </c>
      <c r="B530" s="15">
        <v>2923</v>
      </c>
      <c r="C530" s="39">
        <v>0</v>
      </c>
      <c r="D530" s="32">
        <v>0</v>
      </c>
      <c r="E530" s="31">
        <v>0</v>
      </c>
      <c r="F530" s="63">
        <v>0</v>
      </c>
      <c r="G530">
        <v>0</v>
      </c>
      <c r="H530" s="61">
        <v>0</v>
      </c>
      <c r="I530" s="63">
        <v>0.17</v>
      </c>
      <c r="J530">
        <v>0.16</v>
      </c>
    </row>
    <row r="531" spans="1:10" ht="15.75" thickBot="1" x14ac:dyDescent="0.3">
      <c r="A531" s="14" t="s">
        <v>618</v>
      </c>
      <c r="B531" s="15">
        <v>2924</v>
      </c>
      <c r="C531" s="39">
        <v>0</v>
      </c>
      <c r="D531" s="32">
        <v>0</v>
      </c>
      <c r="E531" s="31">
        <v>0</v>
      </c>
      <c r="F531" s="63">
        <v>0</v>
      </c>
      <c r="G531">
        <v>0</v>
      </c>
      <c r="H531" s="61">
        <v>0</v>
      </c>
      <c r="I531" s="63">
        <v>0.17</v>
      </c>
      <c r="J531">
        <v>0.16</v>
      </c>
    </row>
    <row r="532" spans="1:10" ht="15.75" thickBot="1" x14ac:dyDescent="0.3">
      <c r="A532" s="14" t="s">
        <v>619</v>
      </c>
      <c r="B532" s="15">
        <v>2925</v>
      </c>
      <c r="C532" s="39">
        <v>0</v>
      </c>
      <c r="D532" s="32">
        <v>0</v>
      </c>
      <c r="E532" s="31">
        <v>0</v>
      </c>
      <c r="F532" s="63">
        <v>0</v>
      </c>
      <c r="G532">
        <v>0</v>
      </c>
      <c r="H532" s="61">
        <v>0</v>
      </c>
      <c r="I532" s="63">
        <v>0.17</v>
      </c>
      <c r="J532">
        <v>0.16</v>
      </c>
    </row>
    <row r="533" spans="1:10" ht="15.75" thickBot="1" x14ac:dyDescent="0.3">
      <c r="A533" s="14" t="s">
        <v>620</v>
      </c>
      <c r="B533" s="15">
        <v>3001</v>
      </c>
      <c r="C533" s="39">
        <v>0</v>
      </c>
      <c r="D533" s="32">
        <v>0</v>
      </c>
      <c r="E533" s="31">
        <v>0</v>
      </c>
      <c r="F533" s="63">
        <v>5.8666666666666673E-2</v>
      </c>
      <c r="H533" s="61" t="s">
        <v>1108</v>
      </c>
      <c r="I533" s="63">
        <v>0.17</v>
      </c>
      <c r="J533">
        <v>0.16</v>
      </c>
    </row>
    <row r="534" spans="1:10" ht="15.75" thickBot="1" x14ac:dyDescent="0.3">
      <c r="A534" s="14" t="s">
        <v>621</v>
      </c>
      <c r="B534" s="15">
        <v>3002</v>
      </c>
      <c r="C534" s="39">
        <v>0</v>
      </c>
      <c r="D534" s="32">
        <v>0</v>
      </c>
      <c r="E534" s="31">
        <v>0</v>
      </c>
      <c r="F534" s="63">
        <v>0.06</v>
      </c>
      <c r="H534" s="61">
        <v>0.06</v>
      </c>
      <c r="I534" s="63">
        <v>0.17</v>
      </c>
      <c r="J534">
        <v>0.16</v>
      </c>
    </row>
    <row r="535" spans="1:10" ht="15.75" thickBot="1" x14ac:dyDescent="0.3">
      <c r="A535" s="65" t="s">
        <v>622</v>
      </c>
      <c r="B535" s="66">
        <v>3003</v>
      </c>
      <c r="C535" s="67">
        <v>0.12</v>
      </c>
      <c r="E535" s="31">
        <v>0.12</v>
      </c>
      <c r="F535" s="63">
        <v>0.11144999999999999</v>
      </c>
      <c r="H535" s="61" t="s">
        <v>1109</v>
      </c>
      <c r="I535" s="63">
        <v>0.17</v>
      </c>
      <c r="J535">
        <v>0.16</v>
      </c>
    </row>
    <row r="536" spans="1:10" ht="15.75" thickBot="1" x14ac:dyDescent="0.3">
      <c r="A536" s="14" t="s">
        <v>623</v>
      </c>
      <c r="B536" s="15">
        <v>3004</v>
      </c>
      <c r="C536" s="39">
        <v>0.06</v>
      </c>
      <c r="E536" s="31">
        <v>0.06</v>
      </c>
      <c r="F536" s="63">
        <v>0.06</v>
      </c>
      <c r="H536" s="61">
        <v>0.06</v>
      </c>
      <c r="I536" s="63">
        <v>0.17</v>
      </c>
      <c r="J536">
        <v>0.16</v>
      </c>
    </row>
    <row r="537" spans="1:10" ht="15.75" thickBot="1" x14ac:dyDescent="0.3">
      <c r="A537" s="14" t="s">
        <v>624</v>
      </c>
      <c r="B537" s="15">
        <v>3006</v>
      </c>
      <c r="C537" s="39">
        <v>0.08</v>
      </c>
      <c r="E537" s="31">
        <v>0.08</v>
      </c>
      <c r="F537" s="63">
        <v>0.08</v>
      </c>
      <c r="H537" s="61">
        <v>0.08</v>
      </c>
      <c r="I537" s="63">
        <v>0.17</v>
      </c>
      <c r="J537">
        <v>0.16</v>
      </c>
    </row>
    <row r="538" spans="1:10" ht="15.75" thickBot="1" x14ac:dyDescent="0.3">
      <c r="A538" s="14" t="s">
        <v>625</v>
      </c>
      <c r="B538" s="15">
        <v>3007</v>
      </c>
      <c r="C538" s="39">
        <f>(AVERAGE(8,12))/100</f>
        <v>0.1</v>
      </c>
      <c r="E538" s="31">
        <v>0.1</v>
      </c>
      <c r="F538" s="63">
        <v>0.10096666666666666</v>
      </c>
      <c r="H538" s="61" t="s">
        <v>1110</v>
      </c>
      <c r="I538" s="63">
        <v>0.17</v>
      </c>
      <c r="J538">
        <v>0.16</v>
      </c>
    </row>
    <row r="539" spans="1:10" ht="15.75" thickBot="1" x14ac:dyDescent="0.3">
      <c r="A539" s="14" t="s">
        <v>626</v>
      </c>
      <c r="B539" s="15">
        <v>3008</v>
      </c>
      <c r="C539" s="39">
        <v>0</v>
      </c>
      <c r="D539" s="32">
        <v>0</v>
      </c>
      <c r="E539" s="31">
        <v>0</v>
      </c>
      <c r="F539" s="63">
        <v>5.57E-2</v>
      </c>
      <c r="H539" s="61" t="s">
        <v>1111</v>
      </c>
      <c r="I539" s="63">
        <v>0.17</v>
      </c>
      <c r="J539">
        <v>0.16</v>
      </c>
    </row>
    <row r="540" spans="1:10" ht="15.75" thickBot="1" x14ac:dyDescent="0.3">
      <c r="A540" s="14" t="s">
        <v>627</v>
      </c>
      <c r="B540" s="15">
        <v>3009</v>
      </c>
      <c r="C540" s="39">
        <v>0</v>
      </c>
      <c r="D540" s="32">
        <v>0</v>
      </c>
      <c r="E540" s="31">
        <v>0</v>
      </c>
      <c r="F540" s="63">
        <v>0.06</v>
      </c>
      <c r="H540" s="61">
        <v>0.06</v>
      </c>
      <c r="I540" s="63">
        <v>0.17</v>
      </c>
      <c r="J540">
        <v>0.16</v>
      </c>
    </row>
    <row r="541" spans="1:10" ht="15.75" thickBot="1" x14ac:dyDescent="0.3">
      <c r="A541" s="14" t="s">
        <v>628</v>
      </c>
      <c r="B541" s="15">
        <v>3011</v>
      </c>
      <c r="C541" s="39">
        <v>0</v>
      </c>
      <c r="D541" s="32">
        <v>0</v>
      </c>
      <c r="E541" s="31">
        <v>0</v>
      </c>
      <c r="F541" s="63">
        <v>0.06</v>
      </c>
      <c r="H541" s="61">
        <v>0.06</v>
      </c>
      <c r="I541" s="63">
        <v>0.17</v>
      </c>
      <c r="J541">
        <v>0.16</v>
      </c>
    </row>
    <row r="542" spans="1:10" ht="15.75" thickBot="1" x14ac:dyDescent="0.3">
      <c r="A542" s="14" t="s">
        <v>629</v>
      </c>
      <c r="B542" s="15">
        <v>3017</v>
      </c>
      <c r="C542" s="39">
        <v>0.1</v>
      </c>
      <c r="E542" s="31">
        <v>0.1</v>
      </c>
      <c r="F542" s="63">
        <v>0.1</v>
      </c>
      <c r="H542" s="61">
        <v>0.1</v>
      </c>
      <c r="I542" s="63">
        <v>0.17</v>
      </c>
      <c r="J542">
        <v>0.16</v>
      </c>
    </row>
    <row r="543" spans="1:10" ht="15.75" thickBot="1" x14ac:dyDescent="0.3">
      <c r="A543" s="14" t="s">
        <v>72</v>
      </c>
      <c r="B543" s="15">
        <v>3018</v>
      </c>
      <c r="C543" s="39">
        <v>0</v>
      </c>
      <c r="F543" s="63">
        <v>0</v>
      </c>
      <c r="I543" s="63">
        <v>0.17</v>
      </c>
      <c r="J543">
        <v>0.16</v>
      </c>
    </row>
    <row r="544" spans="1:10" ht="15.75" thickBot="1" x14ac:dyDescent="0.3">
      <c r="A544" s="18" t="s">
        <v>630</v>
      </c>
      <c r="B544" s="19">
        <v>3019</v>
      </c>
      <c r="C544" s="39">
        <v>0</v>
      </c>
      <c r="F544" s="63">
        <v>0</v>
      </c>
      <c r="I544" s="63">
        <v>0.17</v>
      </c>
      <c r="J544">
        <v>0.16</v>
      </c>
    </row>
    <row r="545" spans="1:10" ht="15.75" thickBot="1" x14ac:dyDescent="0.3">
      <c r="A545" s="65" t="s">
        <v>631</v>
      </c>
      <c r="B545" s="66">
        <v>3020</v>
      </c>
      <c r="C545" s="67">
        <v>0.12</v>
      </c>
      <c r="E545" s="31">
        <v>0.12</v>
      </c>
      <c r="F545" s="63">
        <v>0.11144999999999999</v>
      </c>
      <c r="H545" s="61" t="s">
        <v>1109</v>
      </c>
      <c r="I545" s="63">
        <v>0.17</v>
      </c>
      <c r="J545">
        <v>0.16</v>
      </c>
    </row>
    <row r="546" spans="1:10" ht="15.75" thickBot="1" x14ac:dyDescent="0.3">
      <c r="A546" s="14" t="s">
        <v>632</v>
      </c>
      <c r="B546" s="15">
        <v>3021</v>
      </c>
      <c r="C546" s="39">
        <v>0</v>
      </c>
      <c r="D546" s="32">
        <v>0</v>
      </c>
      <c r="E546" s="31">
        <v>0</v>
      </c>
      <c r="F546" s="63">
        <v>0.06</v>
      </c>
      <c r="H546" s="61">
        <v>0.06</v>
      </c>
      <c r="I546" s="63">
        <v>0.17</v>
      </c>
      <c r="J546">
        <v>0.16</v>
      </c>
    </row>
    <row r="547" spans="1:10" ht="15.75" thickBot="1" x14ac:dyDescent="0.3">
      <c r="A547" s="14" t="s">
        <v>633</v>
      </c>
      <c r="B547" s="15">
        <v>3022</v>
      </c>
      <c r="C547" s="39">
        <v>0</v>
      </c>
      <c r="D547" s="32">
        <v>0</v>
      </c>
      <c r="E547" s="31">
        <v>0</v>
      </c>
      <c r="F547" s="63">
        <v>0.06</v>
      </c>
      <c r="H547" s="61">
        <v>0.06</v>
      </c>
      <c r="I547" s="63">
        <v>0.17</v>
      </c>
      <c r="J547">
        <v>0.16</v>
      </c>
    </row>
    <row r="548" spans="1:10" ht="15.75" thickBot="1" x14ac:dyDescent="0.3">
      <c r="A548" s="14" t="s">
        <v>578</v>
      </c>
      <c r="B548" s="15">
        <v>3023</v>
      </c>
      <c r="C548" s="39">
        <v>0</v>
      </c>
      <c r="E548" s="31"/>
      <c r="F548" s="63">
        <v>0</v>
      </c>
      <c r="I548" s="63">
        <v>0.17</v>
      </c>
      <c r="J548">
        <v>0.16</v>
      </c>
    </row>
    <row r="549" spans="1:10" ht="15.75" thickBot="1" x14ac:dyDescent="0.3">
      <c r="A549" s="14" t="s">
        <v>634</v>
      </c>
      <c r="B549" s="15">
        <v>3024</v>
      </c>
      <c r="C549" s="39">
        <v>0</v>
      </c>
      <c r="D549" s="32">
        <v>0</v>
      </c>
      <c r="E549" s="31">
        <v>0</v>
      </c>
      <c r="F549" s="63">
        <v>0.06</v>
      </c>
      <c r="H549" s="61">
        <v>0.06</v>
      </c>
      <c r="I549" s="63">
        <v>0.17</v>
      </c>
      <c r="J549">
        <v>0.16</v>
      </c>
    </row>
    <row r="550" spans="1:10" ht="26.25" thickBot="1" x14ac:dyDescent="0.3">
      <c r="A550" s="3" t="s">
        <v>635</v>
      </c>
      <c r="B550" s="2">
        <v>3134</v>
      </c>
      <c r="C550" s="39">
        <v>0</v>
      </c>
      <c r="F550" s="63">
        <v>0</v>
      </c>
      <c r="I550" s="63">
        <v>0.17</v>
      </c>
      <c r="J550">
        <v>0.16</v>
      </c>
    </row>
    <row r="551" spans="1:10" ht="15.75" thickBot="1" x14ac:dyDescent="0.3">
      <c r="A551" s="18" t="s">
        <v>636</v>
      </c>
      <c r="B551" s="19">
        <v>3135</v>
      </c>
      <c r="C551" s="39">
        <v>0</v>
      </c>
      <c r="F551" s="63">
        <v>0</v>
      </c>
      <c r="I551" s="63">
        <v>0.17</v>
      </c>
      <c r="J551">
        <v>0.16</v>
      </c>
    </row>
    <row r="552" spans="1:10" ht="15.75" thickBot="1" x14ac:dyDescent="0.3">
      <c r="A552" s="14" t="s">
        <v>637</v>
      </c>
      <c r="B552" s="15">
        <v>3136</v>
      </c>
      <c r="C552" s="39">
        <v>0</v>
      </c>
      <c r="D552" s="32">
        <v>0</v>
      </c>
      <c r="E552" s="31">
        <v>0</v>
      </c>
      <c r="F552" s="63">
        <v>0</v>
      </c>
      <c r="G552">
        <v>0</v>
      </c>
      <c r="H552" s="61">
        <v>0</v>
      </c>
      <c r="I552" s="63">
        <v>0.17</v>
      </c>
      <c r="J552">
        <v>0.16</v>
      </c>
    </row>
    <row r="553" spans="1:10" ht="15.75" thickBot="1" x14ac:dyDescent="0.3">
      <c r="A553" s="14" t="s">
        <v>638</v>
      </c>
      <c r="B553" s="15">
        <v>3137</v>
      </c>
      <c r="C553" s="39">
        <v>0</v>
      </c>
      <c r="D553" s="32">
        <v>0</v>
      </c>
      <c r="E553" s="31">
        <v>0</v>
      </c>
      <c r="F553" s="63">
        <v>0</v>
      </c>
      <c r="G553">
        <v>0</v>
      </c>
      <c r="H553" s="61">
        <v>0</v>
      </c>
      <c r="I553" s="63">
        <v>0.17</v>
      </c>
      <c r="J553">
        <v>0.16</v>
      </c>
    </row>
    <row r="554" spans="1:10" ht="15.75" thickBot="1" x14ac:dyDescent="0.3">
      <c r="A554" s="14" t="s">
        <v>639</v>
      </c>
      <c r="B554" s="15">
        <v>3138</v>
      </c>
      <c r="C554" s="39">
        <v>0</v>
      </c>
      <c r="D554" s="32">
        <v>0</v>
      </c>
      <c r="E554" s="31">
        <v>0</v>
      </c>
      <c r="F554" s="63">
        <v>0</v>
      </c>
      <c r="G554">
        <v>0</v>
      </c>
      <c r="H554" s="61">
        <v>0</v>
      </c>
      <c r="I554" s="63">
        <v>0.17</v>
      </c>
      <c r="J554">
        <v>0.16</v>
      </c>
    </row>
    <row r="555" spans="1:10" ht="30.75" thickBot="1" x14ac:dyDescent="0.3">
      <c r="A555" s="14" t="s">
        <v>640</v>
      </c>
      <c r="B555" s="15">
        <v>3139</v>
      </c>
      <c r="C555" s="39">
        <f>(AVERAGE(12,0))/100</f>
        <v>0.06</v>
      </c>
      <c r="E555" s="31" t="s">
        <v>641</v>
      </c>
      <c r="F555" s="63">
        <v>8.8888888888888878E-2</v>
      </c>
      <c r="H555" s="61" t="s">
        <v>1112</v>
      </c>
      <c r="I555" s="63">
        <v>0.17</v>
      </c>
      <c r="J555">
        <v>0.16</v>
      </c>
    </row>
    <row r="556" spans="1:10" ht="15.75" thickBot="1" x14ac:dyDescent="0.3">
      <c r="A556" s="6" t="s">
        <v>642</v>
      </c>
      <c r="B556" s="2">
        <v>3140</v>
      </c>
      <c r="C556" s="39">
        <v>0</v>
      </c>
      <c r="F556" s="63">
        <v>0</v>
      </c>
      <c r="I556" s="63">
        <v>0.17</v>
      </c>
      <c r="J556">
        <v>0.16</v>
      </c>
    </row>
    <row r="557" spans="1:10" ht="15.75" thickBot="1" x14ac:dyDescent="0.3">
      <c r="A557" s="14" t="s">
        <v>643</v>
      </c>
      <c r="B557" s="15">
        <v>3141</v>
      </c>
      <c r="C557" s="39">
        <v>0.12</v>
      </c>
      <c r="E557" s="31">
        <v>0.12</v>
      </c>
      <c r="F557" s="63">
        <v>0.10048333333333331</v>
      </c>
      <c r="H557" s="61" t="s">
        <v>1113</v>
      </c>
      <c r="I557" s="63">
        <v>0.17</v>
      </c>
      <c r="J557">
        <v>0.16</v>
      </c>
    </row>
    <row r="558" spans="1:10" ht="15.75" thickBot="1" x14ac:dyDescent="0.3">
      <c r="A558" s="14" t="s">
        <v>644</v>
      </c>
      <c r="B558" s="15">
        <v>3142</v>
      </c>
      <c r="C558" s="39">
        <v>0</v>
      </c>
      <c r="D558" s="32">
        <v>0</v>
      </c>
      <c r="E558" s="31">
        <v>0</v>
      </c>
      <c r="F558" s="63">
        <v>0.12</v>
      </c>
      <c r="H558" s="61">
        <v>0.12</v>
      </c>
      <c r="I558" s="63">
        <v>0.17</v>
      </c>
      <c r="J558">
        <v>0.16</v>
      </c>
    </row>
    <row r="559" spans="1:10" ht="39" thickBot="1" x14ac:dyDescent="0.3">
      <c r="A559" s="14" t="s">
        <v>645</v>
      </c>
      <c r="B559" s="15">
        <v>3143</v>
      </c>
      <c r="C559" s="39">
        <v>0.1</v>
      </c>
      <c r="E559" s="31">
        <v>0.1</v>
      </c>
      <c r="F559" s="63">
        <v>0.1</v>
      </c>
      <c r="H559" s="61">
        <v>0.1</v>
      </c>
      <c r="I559" s="63">
        <v>0.17</v>
      </c>
      <c r="J559">
        <v>0.16</v>
      </c>
    </row>
    <row r="560" spans="1:10" ht="39" thickBot="1" x14ac:dyDescent="0.3">
      <c r="A560" s="14" t="s">
        <v>646</v>
      </c>
      <c r="B560" s="15">
        <v>3144</v>
      </c>
      <c r="C560" s="39">
        <v>0.1</v>
      </c>
      <c r="E560" s="31">
        <v>0.1</v>
      </c>
      <c r="F560" s="63">
        <v>0.1</v>
      </c>
      <c r="H560" s="61">
        <v>0.1</v>
      </c>
      <c r="I560" s="63">
        <v>0.17</v>
      </c>
      <c r="J560">
        <v>0.16</v>
      </c>
    </row>
    <row r="561" spans="1:10" ht="15.75" thickBot="1" x14ac:dyDescent="0.3">
      <c r="A561" s="14" t="s">
        <v>647</v>
      </c>
      <c r="B561" s="15">
        <v>3145</v>
      </c>
      <c r="C561" s="39">
        <v>0</v>
      </c>
      <c r="D561" s="32">
        <v>0</v>
      </c>
      <c r="E561" s="31">
        <v>0</v>
      </c>
      <c r="F561" s="63">
        <v>6.6666666666666666E-2</v>
      </c>
      <c r="H561" s="61" t="s">
        <v>1114</v>
      </c>
      <c r="I561" s="63">
        <v>0.17</v>
      </c>
      <c r="J561">
        <v>0.16</v>
      </c>
    </row>
    <row r="562" spans="1:10" ht="26.25" thickBot="1" x14ac:dyDescent="0.3">
      <c r="A562" s="14" t="s">
        <v>648</v>
      </c>
      <c r="B562" s="15">
        <v>3146</v>
      </c>
      <c r="C562" s="39">
        <v>0</v>
      </c>
      <c r="D562" s="32">
        <v>0</v>
      </c>
      <c r="E562" s="31">
        <v>0</v>
      </c>
      <c r="F562" s="63">
        <v>0.12</v>
      </c>
      <c r="H562" s="61">
        <v>0.12</v>
      </c>
      <c r="I562" s="63">
        <v>0.17</v>
      </c>
      <c r="J562">
        <v>0.16</v>
      </c>
    </row>
    <row r="563" spans="1:10" ht="15.75" thickBot="1" x14ac:dyDescent="0.3">
      <c r="A563" s="14" t="s">
        <v>649</v>
      </c>
      <c r="B563" s="15">
        <v>3230</v>
      </c>
      <c r="C563" s="39">
        <v>0.12</v>
      </c>
      <c r="E563" s="31">
        <v>0.12</v>
      </c>
      <c r="F563" s="63">
        <v>0.1</v>
      </c>
      <c r="H563" s="61" t="s">
        <v>1107</v>
      </c>
      <c r="I563" s="63">
        <v>0.17</v>
      </c>
      <c r="J563">
        <v>0.16</v>
      </c>
    </row>
    <row r="564" spans="1:10" ht="15.75" thickBot="1" x14ac:dyDescent="0.3">
      <c r="A564" s="14" t="s">
        <v>650</v>
      </c>
      <c r="B564" s="15">
        <v>3231</v>
      </c>
      <c r="C564" s="39">
        <v>0.12</v>
      </c>
      <c r="E564" s="31">
        <v>0.12</v>
      </c>
      <c r="F564" s="63">
        <v>0.1</v>
      </c>
      <c r="H564" s="61" t="s">
        <v>1107</v>
      </c>
      <c r="I564" s="63">
        <v>0.17</v>
      </c>
      <c r="J564">
        <v>0.16</v>
      </c>
    </row>
    <row r="565" spans="1:10" ht="15.75" thickBot="1" x14ac:dyDescent="0.3">
      <c r="A565" s="14" t="s">
        <v>651</v>
      </c>
      <c r="B565" s="15">
        <v>3232</v>
      </c>
      <c r="C565" s="39">
        <v>0</v>
      </c>
      <c r="D565" s="32">
        <v>0</v>
      </c>
      <c r="E565" s="31">
        <v>0</v>
      </c>
      <c r="F565" s="63">
        <v>0</v>
      </c>
      <c r="G565">
        <v>0</v>
      </c>
      <c r="H565" s="61">
        <v>0</v>
      </c>
      <c r="I565" s="63">
        <v>0.17</v>
      </c>
      <c r="J565">
        <v>0.16</v>
      </c>
    </row>
    <row r="566" spans="1:10" ht="15.75" thickBot="1" x14ac:dyDescent="0.3">
      <c r="A566" s="14" t="s">
        <v>652</v>
      </c>
      <c r="B566" s="15">
        <v>3233</v>
      </c>
      <c r="C566" s="39">
        <v>0.12</v>
      </c>
      <c r="E566" s="31">
        <v>0.12</v>
      </c>
      <c r="F566" s="63">
        <v>0.11144999999999999</v>
      </c>
      <c r="H566" s="61" t="s">
        <v>1109</v>
      </c>
      <c r="I566" s="63">
        <v>0.17</v>
      </c>
      <c r="J566">
        <v>0.16</v>
      </c>
    </row>
    <row r="567" spans="1:10" ht="15.75" thickBot="1" x14ac:dyDescent="0.3">
      <c r="A567" s="14" t="s">
        <v>653</v>
      </c>
      <c r="B567" s="15">
        <v>3234</v>
      </c>
      <c r="C567" s="39">
        <v>0.12</v>
      </c>
      <c r="E567" s="31">
        <v>0.12</v>
      </c>
      <c r="F567" s="63">
        <v>7.1999999999999995E-2</v>
      </c>
      <c r="H567" s="61" t="s">
        <v>1080</v>
      </c>
      <c r="I567" s="63">
        <v>0.17</v>
      </c>
      <c r="J567">
        <v>0.16</v>
      </c>
    </row>
    <row r="568" spans="1:10" ht="39" thickBot="1" x14ac:dyDescent="0.3">
      <c r="A568" s="14" t="s">
        <v>654</v>
      </c>
      <c r="B568" s="15">
        <v>3235</v>
      </c>
      <c r="C568" s="39">
        <v>0.12</v>
      </c>
      <c r="E568" s="31">
        <v>0.12</v>
      </c>
      <c r="F568" s="63">
        <v>0.1</v>
      </c>
      <c r="H568" s="61" t="s">
        <v>1107</v>
      </c>
      <c r="I568" s="63">
        <v>0.17</v>
      </c>
      <c r="J568">
        <v>0.16</v>
      </c>
    </row>
    <row r="569" spans="1:10" ht="39" thickBot="1" x14ac:dyDescent="0.3">
      <c r="A569" s="14" t="s">
        <v>655</v>
      </c>
      <c r="B569" s="15">
        <v>3236</v>
      </c>
      <c r="C569" s="39">
        <v>0.1</v>
      </c>
      <c r="E569" s="31">
        <v>0.1</v>
      </c>
      <c r="F569" s="63">
        <v>8.0644444444444435E-2</v>
      </c>
      <c r="H569" s="61" t="s">
        <v>1080</v>
      </c>
      <c r="I569" s="63">
        <v>0.17</v>
      </c>
      <c r="J569">
        <v>0.16</v>
      </c>
    </row>
    <row r="570" spans="1:10" ht="39" thickBot="1" x14ac:dyDescent="0.3">
      <c r="A570" s="14" t="s">
        <v>656</v>
      </c>
      <c r="B570" s="15">
        <v>3237</v>
      </c>
      <c r="C570" s="39">
        <v>0</v>
      </c>
      <c r="D570" s="32">
        <v>0</v>
      </c>
      <c r="E570" s="31">
        <v>0</v>
      </c>
      <c r="F570" s="63">
        <v>7.8684615384615395E-2</v>
      </c>
      <c r="H570" s="61" t="s">
        <v>1080</v>
      </c>
      <c r="I570" s="63">
        <v>0.17</v>
      </c>
      <c r="J570">
        <v>0.16</v>
      </c>
    </row>
    <row r="571" spans="1:10" ht="26.25" thickBot="1" x14ac:dyDescent="0.3">
      <c r="A571" s="18" t="s">
        <v>657</v>
      </c>
      <c r="B571" s="19">
        <v>3240</v>
      </c>
      <c r="C571" s="39">
        <v>0</v>
      </c>
      <c r="F571" s="63">
        <v>0</v>
      </c>
      <c r="I571" s="63">
        <v>0.17</v>
      </c>
      <c r="J571">
        <v>0.16</v>
      </c>
    </row>
    <row r="572" spans="1:10" ht="15.75" thickBot="1" x14ac:dyDescent="0.3">
      <c r="A572" s="18" t="s">
        <v>658</v>
      </c>
      <c r="B572" s="19">
        <v>3242</v>
      </c>
      <c r="C572" s="39">
        <v>0</v>
      </c>
      <c r="F572" s="63">
        <v>0</v>
      </c>
      <c r="I572" s="63">
        <v>0.17</v>
      </c>
      <c r="J572">
        <v>0.16</v>
      </c>
    </row>
    <row r="573" spans="1:10" ht="26.25" thickBot="1" x14ac:dyDescent="0.3">
      <c r="A573" s="18" t="s">
        <v>659</v>
      </c>
      <c r="B573" s="19">
        <v>3243</v>
      </c>
      <c r="C573" s="39">
        <v>0</v>
      </c>
      <c r="F573" s="63">
        <v>0</v>
      </c>
      <c r="I573" s="63">
        <v>0.17</v>
      </c>
      <c r="J573">
        <v>0.16</v>
      </c>
    </row>
    <row r="574" spans="1:10" ht="26.25" thickBot="1" x14ac:dyDescent="0.3">
      <c r="A574" s="18" t="s">
        <v>660</v>
      </c>
      <c r="B574" s="19">
        <v>3244</v>
      </c>
      <c r="C574" s="39">
        <v>0</v>
      </c>
      <c r="F574" s="63">
        <v>0</v>
      </c>
      <c r="I574" s="63">
        <v>0.17</v>
      </c>
      <c r="J574">
        <v>0.16</v>
      </c>
    </row>
    <row r="575" spans="1:10" ht="15.75" thickBot="1" x14ac:dyDescent="0.3">
      <c r="A575" s="18" t="s">
        <v>578</v>
      </c>
      <c r="B575" s="19">
        <v>3245</v>
      </c>
      <c r="C575" s="39">
        <v>0</v>
      </c>
      <c r="F575" s="63">
        <v>0</v>
      </c>
      <c r="I575" s="63">
        <v>0.17</v>
      </c>
      <c r="J575">
        <v>0.16</v>
      </c>
    </row>
    <row r="576" spans="1:10" ht="26.25" thickBot="1" x14ac:dyDescent="0.3">
      <c r="A576" s="14" t="s">
        <v>661</v>
      </c>
      <c r="B576" s="15">
        <v>3250</v>
      </c>
      <c r="C576" s="39">
        <v>0.08</v>
      </c>
      <c r="E576" s="31">
        <v>0.08</v>
      </c>
      <c r="F576" s="63">
        <v>9.3333333333333338E-2</v>
      </c>
      <c r="H576" s="61" t="s">
        <v>1115</v>
      </c>
      <c r="I576" s="63">
        <v>0.17</v>
      </c>
      <c r="J576">
        <v>0.16</v>
      </c>
    </row>
    <row r="577" spans="1:10" ht="26.25" thickBot="1" x14ac:dyDescent="0.3">
      <c r="A577" s="14" t="s">
        <v>662</v>
      </c>
      <c r="B577" s="15">
        <v>3251</v>
      </c>
      <c r="C577" s="39">
        <v>0.1</v>
      </c>
      <c r="E577" s="31">
        <v>0.1</v>
      </c>
      <c r="F577" s="63">
        <v>0.1</v>
      </c>
      <c r="H577" s="61" t="s">
        <v>1116</v>
      </c>
      <c r="I577" s="63">
        <v>0.17</v>
      </c>
      <c r="J577">
        <v>0.16</v>
      </c>
    </row>
    <row r="578" spans="1:10" ht="15.75" thickBot="1" x14ac:dyDescent="0.3">
      <c r="A578" s="3" t="s">
        <v>663</v>
      </c>
      <c r="B578" s="2">
        <v>3252</v>
      </c>
      <c r="C578" s="39">
        <v>0.1</v>
      </c>
      <c r="E578" s="31">
        <v>0.1</v>
      </c>
      <c r="F578" s="63">
        <v>0.1</v>
      </c>
      <c r="H578" s="61">
        <v>0.1</v>
      </c>
      <c r="I578" s="63">
        <v>0.17</v>
      </c>
      <c r="J578">
        <v>0.16</v>
      </c>
    </row>
    <row r="579" spans="1:10" ht="15.75" thickBot="1" x14ac:dyDescent="0.3">
      <c r="A579" s="14" t="s">
        <v>664</v>
      </c>
      <c r="B579" s="15">
        <v>3253</v>
      </c>
      <c r="C579" s="39">
        <f>(AVERAGE(0,8))/100</f>
        <v>0.04</v>
      </c>
      <c r="E579" s="31" t="s">
        <v>665</v>
      </c>
      <c r="F579" s="63">
        <v>0.04</v>
      </c>
      <c r="H579" s="61" t="s">
        <v>1117</v>
      </c>
      <c r="I579" s="63">
        <v>0.17</v>
      </c>
      <c r="J579">
        <v>0.16</v>
      </c>
    </row>
    <row r="580" spans="1:10" ht="26.25" thickBot="1" x14ac:dyDescent="0.3">
      <c r="A580" s="14" t="s">
        <v>666</v>
      </c>
      <c r="B580" s="15">
        <v>3254</v>
      </c>
      <c r="C580" s="39">
        <v>0</v>
      </c>
      <c r="D580" s="32">
        <v>0</v>
      </c>
      <c r="E580" s="31">
        <v>0</v>
      </c>
      <c r="F580" s="63">
        <v>2.6666666666666668E-2</v>
      </c>
      <c r="H580" s="61" t="s">
        <v>1118</v>
      </c>
      <c r="I580" s="63">
        <v>0.17</v>
      </c>
      <c r="J580">
        <v>0.16</v>
      </c>
    </row>
    <row r="581" spans="1:10" ht="15.75" thickBot="1" x14ac:dyDescent="0.3">
      <c r="A581" s="14" t="s">
        <v>667</v>
      </c>
      <c r="B581" s="15">
        <v>3255</v>
      </c>
      <c r="C581" s="39">
        <v>0.12</v>
      </c>
      <c r="E581" s="31">
        <v>0.12</v>
      </c>
      <c r="F581" s="63">
        <v>0.1</v>
      </c>
      <c r="H581" s="61" t="s">
        <v>1107</v>
      </c>
      <c r="I581" s="63">
        <v>0.17</v>
      </c>
      <c r="J581">
        <v>0.16</v>
      </c>
    </row>
    <row r="582" spans="1:10" ht="15.75" thickBot="1" x14ac:dyDescent="0.3">
      <c r="A582" s="18" t="s">
        <v>668</v>
      </c>
      <c r="B582" s="19">
        <v>3256</v>
      </c>
      <c r="C582" s="39">
        <v>0</v>
      </c>
      <c r="F582" s="63">
        <v>0</v>
      </c>
      <c r="I582" s="63">
        <v>0.17</v>
      </c>
      <c r="J582">
        <v>0.16</v>
      </c>
    </row>
    <row r="583" spans="1:10" ht="15.75" thickBot="1" x14ac:dyDescent="0.3">
      <c r="A583" s="3" t="s">
        <v>578</v>
      </c>
      <c r="B583" s="2">
        <v>3257</v>
      </c>
      <c r="C583" s="39">
        <v>0</v>
      </c>
      <c r="F583" s="63">
        <v>0</v>
      </c>
      <c r="I583" s="63">
        <v>0.17</v>
      </c>
      <c r="J583">
        <v>0.16</v>
      </c>
    </row>
    <row r="584" spans="1:10" ht="15.75" thickBot="1" x14ac:dyDescent="0.3">
      <c r="A584" s="14" t="s">
        <v>669</v>
      </c>
      <c r="B584" s="15">
        <v>3258</v>
      </c>
      <c r="C584" s="39">
        <v>0</v>
      </c>
      <c r="D584" s="32">
        <v>0</v>
      </c>
      <c r="E584" s="31">
        <v>0</v>
      </c>
      <c r="F584" s="63">
        <v>0</v>
      </c>
      <c r="G584">
        <v>0</v>
      </c>
      <c r="H584" s="61">
        <v>0</v>
      </c>
      <c r="I584" s="63">
        <v>0.17</v>
      </c>
      <c r="J584">
        <v>0.16</v>
      </c>
    </row>
    <row r="585" spans="1:10" ht="15.75" thickBot="1" x14ac:dyDescent="0.3">
      <c r="A585" s="14" t="s">
        <v>670</v>
      </c>
      <c r="B585" s="15">
        <v>3259</v>
      </c>
      <c r="C585" s="39">
        <v>0</v>
      </c>
      <c r="D585" s="32">
        <v>0</v>
      </c>
      <c r="E585" s="31">
        <v>0</v>
      </c>
      <c r="F585" s="63">
        <v>0</v>
      </c>
      <c r="G585">
        <v>0</v>
      </c>
      <c r="H585" s="61">
        <v>0</v>
      </c>
      <c r="I585" s="63">
        <v>0.17</v>
      </c>
      <c r="J585">
        <v>0.16</v>
      </c>
    </row>
    <row r="586" spans="1:10" ht="15.75" thickBot="1" x14ac:dyDescent="0.3">
      <c r="A586" s="14" t="s">
        <v>671</v>
      </c>
      <c r="B586" s="15">
        <v>3260</v>
      </c>
      <c r="C586" s="39">
        <f>(AVERAGE(12,0))/100</f>
        <v>0.06</v>
      </c>
      <c r="E586" s="31" t="s">
        <v>672</v>
      </c>
      <c r="F586" s="63">
        <v>6.6666666666666666E-2</v>
      </c>
      <c r="H586" s="61" t="s">
        <v>1099</v>
      </c>
      <c r="I586" s="63">
        <v>0.17</v>
      </c>
      <c r="J586">
        <v>0.16</v>
      </c>
    </row>
    <row r="587" spans="1:10" ht="15.75" thickBot="1" x14ac:dyDescent="0.3">
      <c r="A587" s="14" t="s">
        <v>673</v>
      </c>
      <c r="B587" s="15">
        <v>3261</v>
      </c>
      <c r="C587" s="39">
        <v>0</v>
      </c>
      <c r="D587" s="32">
        <v>0</v>
      </c>
      <c r="E587" s="31">
        <v>0</v>
      </c>
      <c r="F587" s="63">
        <v>0</v>
      </c>
      <c r="G587">
        <v>0</v>
      </c>
      <c r="H587" s="61">
        <v>0</v>
      </c>
      <c r="I587" s="63">
        <v>0.17</v>
      </c>
      <c r="J587">
        <v>0.16</v>
      </c>
    </row>
    <row r="588" spans="1:10" ht="15.75" thickBot="1" x14ac:dyDescent="0.3">
      <c r="A588" s="14" t="s">
        <v>674</v>
      </c>
      <c r="B588" s="15">
        <v>3262</v>
      </c>
      <c r="C588" s="39">
        <v>0.1</v>
      </c>
      <c r="E588" s="31">
        <v>0.1</v>
      </c>
      <c r="F588" s="63">
        <v>0.1</v>
      </c>
      <c r="H588" s="61">
        <v>0.1</v>
      </c>
      <c r="I588" s="63">
        <v>0.17</v>
      </c>
      <c r="J588">
        <v>0.16</v>
      </c>
    </row>
    <row r="589" spans="1:10" ht="15.75" thickBot="1" x14ac:dyDescent="0.3">
      <c r="A589" s="14" t="s">
        <v>675</v>
      </c>
      <c r="B589" s="15">
        <v>3263</v>
      </c>
      <c r="C589" s="39">
        <v>0</v>
      </c>
      <c r="D589" s="32">
        <v>0</v>
      </c>
      <c r="E589" s="31">
        <v>0</v>
      </c>
      <c r="F589" s="63">
        <v>0.11144999999999999</v>
      </c>
      <c r="H589" s="61" t="s">
        <v>1109</v>
      </c>
      <c r="I589" s="63">
        <v>0.17</v>
      </c>
      <c r="J589">
        <v>0.16</v>
      </c>
    </row>
    <row r="590" spans="1:10" ht="15.75" thickBot="1" x14ac:dyDescent="0.3">
      <c r="A590" s="3" t="s">
        <v>676</v>
      </c>
      <c r="B590" s="2">
        <v>3264</v>
      </c>
      <c r="C590" s="39">
        <v>0</v>
      </c>
      <c r="F590" s="63">
        <v>0</v>
      </c>
      <c r="I590" s="63">
        <v>0.17</v>
      </c>
      <c r="J590">
        <v>0.16</v>
      </c>
    </row>
    <row r="591" spans="1:10" ht="15.75" thickBot="1" x14ac:dyDescent="0.3">
      <c r="A591" s="14" t="s">
        <v>677</v>
      </c>
      <c r="B591" s="15">
        <v>3265</v>
      </c>
      <c r="C591" s="39">
        <v>0.12</v>
      </c>
      <c r="E591" s="31">
        <v>0.12</v>
      </c>
      <c r="F591" s="63">
        <v>0.1</v>
      </c>
      <c r="H591" s="61" t="s">
        <v>1107</v>
      </c>
      <c r="I591" s="63">
        <v>0.17</v>
      </c>
      <c r="J591">
        <v>0.16</v>
      </c>
    </row>
    <row r="592" spans="1:10" ht="15.75" thickBot="1" x14ac:dyDescent="0.3">
      <c r="A592" s="3" t="s">
        <v>678</v>
      </c>
      <c r="B592" s="2">
        <v>3266</v>
      </c>
      <c r="C592" s="39">
        <v>0</v>
      </c>
      <c r="D592" s="32">
        <v>0</v>
      </c>
      <c r="E592" s="31">
        <v>0</v>
      </c>
      <c r="F592" s="63">
        <v>5.57E-2</v>
      </c>
      <c r="H592" s="61" t="s">
        <v>1111</v>
      </c>
      <c r="I592" s="63">
        <v>0.17</v>
      </c>
      <c r="J592">
        <v>0.16</v>
      </c>
    </row>
    <row r="593" spans="1:10" ht="15.75" thickBot="1" x14ac:dyDescent="0.3">
      <c r="A593" s="3" t="s">
        <v>679</v>
      </c>
      <c r="B593" s="2">
        <v>3267</v>
      </c>
      <c r="C593" s="39">
        <v>0</v>
      </c>
      <c r="F593" s="63">
        <v>0</v>
      </c>
      <c r="I593" s="63">
        <v>0.17</v>
      </c>
      <c r="J593">
        <v>0.16</v>
      </c>
    </row>
    <row r="594" spans="1:10" ht="15.75" thickBot="1" x14ac:dyDescent="0.3">
      <c r="A594" s="3" t="s">
        <v>680</v>
      </c>
      <c r="B594" s="2">
        <v>3268</v>
      </c>
      <c r="C594" s="39">
        <f>(12)/100</f>
        <v>0.12</v>
      </c>
      <c r="E594" s="31">
        <v>0.12</v>
      </c>
      <c r="F594" s="63">
        <v>0.1</v>
      </c>
      <c r="H594" s="61" t="s">
        <v>1107</v>
      </c>
      <c r="I594" s="63">
        <v>0.17</v>
      </c>
      <c r="J594">
        <v>0.16</v>
      </c>
    </row>
    <row r="595" spans="1:10" ht="15.75" thickBot="1" x14ac:dyDescent="0.3">
      <c r="A595" s="9" t="s">
        <v>681</v>
      </c>
      <c r="B595" s="10">
        <v>3269</v>
      </c>
      <c r="C595" s="64">
        <f>(AVERAGE(0,6))/100</f>
        <v>0.03</v>
      </c>
      <c r="E595" s="36" t="s">
        <v>682</v>
      </c>
      <c r="F595" s="63">
        <v>0.06</v>
      </c>
      <c r="H595" s="61">
        <v>0.06</v>
      </c>
      <c r="I595" s="63">
        <v>0.17</v>
      </c>
      <c r="J595">
        <v>0.16</v>
      </c>
    </row>
    <row r="596" spans="1:10" ht="15.75" thickBot="1" x14ac:dyDescent="0.3">
      <c r="A596" s="18" t="s">
        <v>683</v>
      </c>
      <c r="B596" s="21">
        <v>3301</v>
      </c>
      <c r="C596" s="39">
        <v>0</v>
      </c>
      <c r="F596" s="63">
        <v>0</v>
      </c>
      <c r="I596" s="63">
        <v>0.17</v>
      </c>
      <c r="J596">
        <v>0.16</v>
      </c>
    </row>
    <row r="597" spans="1:10" ht="15.75" thickBot="1" x14ac:dyDescent="0.3">
      <c r="A597" s="18" t="s">
        <v>684</v>
      </c>
      <c r="B597" s="19">
        <v>3302</v>
      </c>
      <c r="C597" s="39">
        <v>0</v>
      </c>
      <c r="F597" s="63">
        <v>0</v>
      </c>
      <c r="I597" s="63">
        <v>0.17</v>
      </c>
      <c r="J597">
        <v>0.16</v>
      </c>
    </row>
    <row r="598" spans="1:10" ht="15.75" thickBot="1" x14ac:dyDescent="0.3">
      <c r="A598" s="18" t="s">
        <v>685</v>
      </c>
      <c r="B598" s="19">
        <v>3303</v>
      </c>
      <c r="C598" s="39">
        <v>0</v>
      </c>
      <c r="F598" s="63">
        <v>0</v>
      </c>
      <c r="I598" s="63">
        <v>0.17</v>
      </c>
      <c r="J598">
        <v>0.16</v>
      </c>
    </row>
    <row r="599" spans="1:10" ht="15.75" thickBot="1" x14ac:dyDescent="0.3">
      <c r="A599" s="18" t="s">
        <v>686</v>
      </c>
      <c r="B599" s="19">
        <v>3304</v>
      </c>
      <c r="C599" s="39">
        <v>0</v>
      </c>
      <c r="F599" s="63">
        <v>0</v>
      </c>
      <c r="I599" s="63">
        <v>0.17</v>
      </c>
      <c r="J599">
        <v>0.16</v>
      </c>
    </row>
    <row r="600" spans="1:10" ht="15.75" thickBot="1" x14ac:dyDescent="0.3">
      <c r="A600" s="18" t="s">
        <v>687</v>
      </c>
      <c r="B600" s="19">
        <v>3305</v>
      </c>
      <c r="C600" s="39">
        <v>0</v>
      </c>
      <c r="F600" s="63">
        <v>0</v>
      </c>
      <c r="I600" s="63">
        <v>0.17</v>
      </c>
      <c r="J600">
        <v>0.16</v>
      </c>
    </row>
    <row r="601" spans="1:10" ht="15.75" thickBot="1" x14ac:dyDescent="0.3">
      <c r="A601" s="18" t="s">
        <v>688</v>
      </c>
      <c r="B601" s="19">
        <v>3306</v>
      </c>
      <c r="C601" s="39">
        <v>0</v>
      </c>
      <c r="F601" s="63">
        <v>0</v>
      </c>
      <c r="I601" s="63">
        <v>0.17</v>
      </c>
      <c r="J601">
        <v>0.16</v>
      </c>
    </row>
    <row r="602" spans="1:10" ht="15.75" thickBot="1" x14ac:dyDescent="0.3">
      <c r="A602" s="18" t="s">
        <v>689</v>
      </c>
      <c r="B602" s="19">
        <v>3307</v>
      </c>
      <c r="C602" s="39">
        <v>0</v>
      </c>
      <c r="F602" s="63">
        <v>0</v>
      </c>
      <c r="I602" s="63">
        <v>0.17</v>
      </c>
      <c r="J602">
        <v>0.16</v>
      </c>
    </row>
    <row r="603" spans="1:10" ht="15.75" thickBot="1" x14ac:dyDescent="0.3">
      <c r="A603" s="14" t="s">
        <v>690</v>
      </c>
      <c r="B603" s="15">
        <v>3308</v>
      </c>
      <c r="C603" s="39">
        <v>0</v>
      </c>
      <c r="D603" s="32">
        <v>0</v>
      </c>
      <c r="E603" s="31">
        <v>0</v>
      </c>
      <c r="F603" s="63">
        <v>0</v>
      </c>
      <c r="G603">
        <v>0</v>
      </c>
      <c r="H603" s="61">
        <v>0</v>
      </c>
      <c r="I603" s="63">
        <v>0.17</v>
      </c>
      <c r="J603">
        <v>0.16</v>
      </c>
    </row>
    <row r="604" spans="1:10" ht="15.75" thickBot="1" x14ac:dyDescent="0.3">
      <c r="A604" s="14" t="s">
        <v>691</v>
      </c>
      <c r="B604" s="15">
        <v>3309</v>
      </c>
      <c r="C604" s="39">
        <v>0.12</v>
      </c>
      <c r="E604" s="31">
        <v>0.12</v>
      </c>
      <c r="F604" s="63">
        <v>0.1</v>
      </c>
      <c r="H604" s="61" t="s">
        <v>1119</v>
      </c>
      <c r="I604" s="63">
        <v>0.17</v>
      </c>
      <c r="J604">
        <v>0.16</v>
      </c>
    </row>
    <row r="605" spans="1:10" ht="30.75" thickBot="1" x14ac:dyDescent="0.3">
      <c r="A605" s="3" t="s">
        <v>692</v>
      </c>
      <c r="B605" s="2">
        <v>3310</v>
      </c>
      <c r="C605" s="39">
        <v>0</v>
      </c>
      <c r="D605" s="32">
        <v>0</v>
      </c>
      <c r="E605" s="31">
        <v>0</v>
      </c>
      <c r="F605" s="63">
        <v>0.83335000000000004</v>
      </c>
      <c r="H605" s="61" t="s">
        <v>1120</v>
      </c>
      <c r="I605" s="63">
        <v>0.17</v>
      </c>
      <c r="J605">
        <v>0.16</v>
      </c>
    </row>
    <row r="606" spans="1:10" ht="15.75" thickBot="1" x14ac:dyDescent="0.3">
      <c r="A606" s="3" t="s">
        <v>72</v>
      </c>
      <c r="B606" s="2">
        <v>3311</v>
      </c>
      <c r="C606" s="39">
        <v>0</v>
      </c>
      <c r="F606" s="63">
        <v>0</v>
      </c>
      <c r="I606" s="63">
        <v>0.17</v>
      </c>
      <c r="J606">
        <v>0.16</v>
      </c>
    </row>
    <row r="607" spans="1:10" ht="15.75" thickBot="1" x14ac:dyDescent="0.3">
      <c r="A607" s="14" t="s">
        <v>693</v>
      </c>
      <c r="B607" s="15">
        <v>3312</v>
      </c>
      <c r="C607" s="39">
        <v>0</v>
      </c>
      <c r="D607" s="32">
        <v>0</v>
      </c>
      <c r="E607" s="31">
        <v>0</v>
      </c>
      <c r="F607" s="63">
        <v>0.1</v>
      </c>
      <c r="H607" s="61" t="s">
        <v>1107</v>
      </c>
      <c r="I607" s="63">
        <v>0.17</v>
      </c>
      <c r="J607">
        <v>0.16</v>
      </c>
    </row>
    <row r="608" spans="1:10" ht="15.75" thickBot="1" x14ac:dyDescent="0.3">
      <c r="A608" s="14" t="s">
        <v>694</v>
      </c>
      <c r="B608" s="15">
        <v>3313</v>
      </c>
      <c r="C608" s="39">
        <v>0</v>
      </c>
      <c r="D608" s="32">
        <v>0</v>
      </c>
      <c r="E608" s="31">
        <v>0</v>
      </c>
      <c r="F608" s="63">
        <v>0</v>
      </c>
      <c r="G608">
        <v>0</v>
      </c>
      <c r="H608" s="61">
        <v>0</v>
      </c>
      <c r="I608" s="63">
        <v>0.17</v>
      </c>
      <c r="J608">
        <v>0.16</v>
      </c>
    </row>
    <row r="609" spans="1:10" ht="15.75" thickBot="1" x14ac:dyDescent="0.3">
      <c r="A609" s="3" t="s">
        <v>695</v>
      </c>
      <c r="B609" s="2">
        <v>3314</v>
      </c>
      <c r="C609" s="39">
        <v>0</v>
      </c>
      <c r="D609" s="32">
        <v>0</v>
      </c>
      <c r="E609" s="31">
        <v>0</v>
      </c>
      <c r="F609" s="63">
        <v>0</v>
      </c>
      <c r="G609">
        <v>0</v>
      </c>
      <c r="H609" s="61">
        <v>0</v>
      </c>
      <c r="I609" s="63">
        <v>0.17</v>
      </c>
      <c r="J609">
        <v>0.16</v>
      </c>
    </row>
    <row r="610" spans="1:10" ht="15.75" thickBot="1" x14ac:dyDescent="0.3">
      <c r="A610" s="3" t="s">
        <v>696</v>
      </c>
      <c r="B610" s="2">
        <v>3315</v>
      </c>
      <c r="C610" s="39">
        <v>0</v>
      </c>
      <c r="D610" s="32">
        <v>0</v>
      </c>
      <c r="E610" s="31">
        <v>0</v>
      </c>
      <c r="F610" s="63">
        <v>0</v>
      </c>
      <c r="G610">
        <v>0</v>
      </c>
      <c r="H610" s="61">
        <v>0</v>
      </c>
      <c r="I610" s="63">
        <v>0.17</v>
      </c>
      <c r="J610">
        <v>0.16</v>
      </c>
    </row>
    <row r="611" spans="1:10" ht="15.75" thickBot="1" x14ac:dyDescent="0.3">
      <c r="A611" s="18" t="s">
        <v>697</v>
      </c>
      <c r="B611" s="19">
        <v>3316</v>
      </c>
      <c r="C611" s="39">
        <v>0</v>
      </c>
      <c r="F611" s="63">
        <v>0</v>
      </c>
      <c r="I611" s="63">
        <v>0.17</v>
      </c>
      <c r="J611">
        <v>0.16</v>
      </c>
    </row>
    <row r="612" spans="1:10" ht="15.75" thickBot="1" x14ac:dyDescent="0.3">
      <c r="A612" s="18" t="s">
        <v>698</v>
      </c>
      <c r="B612" s="21">
        <v>3317</v>
      </c>
      <c r="C612" s="39">
        <v>0</v>
      </c>
      <c r="F612" s="63">
        <v>0</v>
      </c>
      <c r="I612" s="63">
        <v>0.17</v>
      </c>
      <c r="J612">
        <v>0.16</v>
      </c>
    </row>
    <row r="613" spans="1:10" ht="15.75" thickBot="1" x14ac:dyDescent="0.3">
      <c r="A613" s="18" t="s">
        <v>699</v>
      </c>
      <c r="B613" s="19">
        <v>3318</v>
      </c>
      <c r="C613" s="39">
        <v>0</v>
      </c>
      <c r="F613" s="63">
        <v>0</v>
      </c>
      <c r="I613" s="63">
        <v>0</v>
      </c>
      <c r="J613">
        <v>0</v>
      </c>
    </row>
    <row r="614" spans="1:10" ht="39" thickBot="1" x14ac:dyDescent="0.3">
      <c r="A614" s="18" t="s">
        <v>700</v>
      </c>
      <c r="B614" s="19">
        <v>3320</v>
      </c>
      <c r="C614" s="39">
        <v>0</v>
      </c>
      <c r="F614" s="63">
        <v>0</v>
      </c>
      <c r="I614" s="63">
        <v>0.17</v>
      </c>
      <c r="J614">
        <v>0.16</v>
      </c>
    </row>
    <row r="615" spans="1:10" ht="15.75" thickBot="1" x14ac:dyDescent="0.3">
      <c r="A615" s="18" t="s">
        <v>701</v>
      </c>
      <c r="B615" s="19">
        <v>3321</v>
      </c>
      <c r="C615" s="39">
        <v>0</v>
      </c>
      <c r="F615" s="63">
        <v>0</v>
      </c>
      <c r="I615" s="63">
        <v>0.17</v>
      </c>
      <c r="J615">
        <v>0.16</v>
      </c>
    </row>
    <row r="616" spans="1:10" ht="26.25" thickBot="1" x14ac:dyDescent="0.3">
      <c r="A616" s="18" t="s">
        <v>702</v>
      </c>
      <c r="B616" s="19">
        <v>3322</v>
      </c>
      <c r="C616" s="39">
        <v>0</v>
      </c>
      <c r="F616" s="63">
        <v>0</v>
      </c>
      <c r="I616" s="63">
        <v>0.17</v>
      </c>
      <c r="J616">
        <v>0.16</v>
      </c>
    </row>
    <row r="617" spans="1:10" ht="26.25" thickBot="1" x14ac:dyDescent="0.3">
      <c r="A617" s="18" t="s">
        <v>703</v>
      </c>
      <c r="B617" s="19">
        <v>3323</v>
      </c>
      <c r="C617" s="39">
        <v>0</v>
      </c>
      <c r="F617" s="63">
        <v>0</v>
      </c>
      <c r="I617" s="63">
        <v>0.17</v>
      </c>
      <c r="J617">
        <v>0.16</v>
      </c>
    </row>
    <row r="618" spans="1:10" ht="15.75" thickBot="1" x14ac:dyDescent="0.3">
      <c r="A618" s="18" t="s">
        <v>704</v>
      </c>
      <c r="B618" s="19">
        <v>3324</v>
      </c>
      <c r="C618" s="39">
        <v>0</v>
      </c>
      <c r="F618" s="63">
        <v>0</v>
      </c>
      <c r="I618" s="63">
        <v>0</v>
      </c>
      <c r="J618">
        <v>0</v>
      </c>
    </row>
    <row r="619" spans="1:10" ht="15.75" thickBot="1" x14ac:dyDescent="0.3">
      <c r="A619" s="18" t="s">
        <v>705</v>
      </c>
      <c r="B619" s="19">
        <v>3325</v>
      </c>
      <c r="C619" s="39">
        <v>0</v>
      </c>
      <c r="F619" s="63">
        <v>0</v>
      </c>
      <c r="I619" s="63">
        <v>0.17</v>
      </c>
      <c r="J619">
        <v>0.16</v>
      </c>
    </row>
    <row r="620" spans="1:10" ht="15.75" thickBot="1" x14ac:dyDescent="0.3">
      <c r="A620" s="18" t="s">
        <v>706</v>
      </c>
      <c r="B620" s="19">
        <v>3326</v>
      </c>
      <c r="C620" s="39">
        <v>0</v>
      </c>
      <c r="F620" s="63">
        <v>0</v>
      </c>
      <c r="I620" s="63">
        <v>0.17</v>
      </c>
      <c r="J620">
        <v>0.16</v>
      </c>
    </row>
    <row r="621" spans="1:10" ht="15.75" thickBot="1" x14ac:dyDescent="0.3">
      <c r="A621" s="14" t="s">
        <v>707</v>
      </c>
      <c r="B621" s="15">
        <v>3327</v>
      </c>
      <c r="C621" s="39">
        <v>0</v>
      </c>
      <c r="D621" s="32">
        <v>0</v>
      </c>
      <c r="E621" s="31">
        <v>0</v>
      </c>
      <c r="F621" s="63">
        <v>0</v>
      </c>
      <c r="G621">
        <v>0</v>
      </c>
      <c r="H621" s="61">
        <v>0</v>
      </c>
      <c r="I621" s="63">
        <v>0.17</v>
      </c>
      <c r="J621">
        <v>0.16</v>
      </c>
    </row>
    <row r="622" spans="1:10" ht="15.75" thickBot="1" x14ac:dyDescent="0.3">
      <c r="A622" s="14" t="s">
        <v>708</v>
      </c>
      <c r="B622" s="15">
        <v>3328</v>
      </c>
      <c r="C622" s="39">
        <v>0</v>
      </c>
      <c r="D622" s="32">
        <v>0</v>
      </c>
      <c r="E622" s="31">
        <v>0</v>
      </c>
      <c r="F622" s="63">
        <v>0</v>
      </c>
      <c r="G622">
        <v>0</v>
      </c>
      <c r="H622" s="61">
        <v>0</v>
      </c>
      <c r="I622" s="63">
        <v>0.17</v>
      </c>
      <c r="J622">
        <v>0.16</v>
      </c>
    </row>
    <row r="623" spans="1:10" ht="15.75" thickBot="1" x14ac:dyDescent="0.3">
      <c r="A623" s="14" t="s">
        <v>709</v>
      </c>
      <c r="B623" s="15">
        <v>3401</v>
      </c>
      <c r="C623" s="39">
        <v>0</v>
      </c>
      <c r="D623" s="32">
        <v>0</v>
      </c>
      <c r="E623" s="31">
        <v>0</v>
      </c>
      <c r="F623" s="63">
        <v>0</v>
      </c>
      <c r="G623">
        <v>0</v>
      </c>
      <c r="H623" s="61">
        <v>0</v>
      </c>
      <c r="I623" s="63">
        <v>0.17</v>
      </c>
      <c r="J623">
        <v>0.16</v>
      </c>
    </row>
    <row r="624" spans="1:10" ht="15.75" thickBot="1" x14ac:dyDescent="0.3">
      <c r="A624" s="14" t="s">
        <v>710</v>
      </c>
      <c r="B624" s="15">
        <v>3402</v>
      </c>
      <c r="C624" s="39">
        <v>0</v>
      </c>
      <c r="D624" s="32">
        <v>0</v>
      </c>
      <c r="E624" s="31">
        <v>0</v>
      </c>
      <c r="F624" s="63">
        <v>0</v>
      </c>
      <c r="G624">
        <v>0</v>
      </c>
      <c r="H624" s="61">
        <v>0</v>
      </c>
      <c r="I624" s="63">
        <v>0.17</v>
      </c>
      <c r="J624">
        <v>0.16</v>
      </c>
    </row>
    <row r="625" spans="1:10" ht="30.75" thickBot="1" x14ac:dyDescent="0.3">
      <c r="A625" s="14" t="s">
        <v>711</v>
      </c>
      <c r="B625" s="15">
        <v>3403</v>
      </c>
      <c r="C625" s="39">
        <f>(AVERAGE(0,2,6))/100</f>
        <v>2.6666666666666665E-2</v>
      </c>
      <c r="E625" s="36" t="s">
        <v>712</v>
      </c>
      <c r="F625" s="63">
        <v>5.0400000000000028E-2</v>
      </c>
      <c r="H625" s="61" t="s">
        <v>1121</v>
      </c>
      <c r="I625" s="63">
        <v>0.17</v>
      </c>
      <c r="J625">
        <v>0.16</v>
      </c>
    </row>
    <row r="626" spans="1:10" ht="15.75" thickBot="1" x14ac:dyDescent="0.3">
      <c r="A626" s="18" t="s">
        <v>713</v>
      </c>
      <c r="B626" s="19">
        <v>3404</v>
      </c>
      <c r="C626" s="39">
        <v>0</v>
      </c>
      <c r="F626" s="63">
        <v>0</v>
      </c>
      <c r="I626" s="63">
        <v>0.17</v>
      </c>
      <c r="J626">
        <v>0.16</v>
      </c>
    </row>
    <row r="627" spans="1:10" ht="15.75" thickBot="1" x14ac:dyDescent="0.3">
      <c r="A627" s="14" t="s">
        <v>714</v>
      </c>
      <c r="B627" s="15">
        <v>3405</v>
      </c>
      <c r="C627" s="39">
        <v>0</v>
      </c>
      <c r="D627" s="32">
        <v>0</v>
      </c>
      <c r="E627" s="31">
        <v>0</v>
      </c>
      <c r="F627" s="63">
        <v>0</v>
      </c>
      <c r="G627">
        <v>0</v>
      </c>
      <c r="H627" s="61">
        <v>0</v>
      </c>
      <c r="I627" s="63">
        <v>0.17</v>
      </c>
      <c r="J627">
        <v>0.16</v>
      </c>
    </row>
    <row r="628" spans="1:10" ht="15.75" thickBot="1" x14ac:dyDescent="0.3">
      <c r="A628" s="14" t="s">
        <v>715</v>
      </c>
      <c r="B628" s="15">
        <v>3406</v>
      </c>
      <c r="C628" s="39">
        <v>0</v>
      </c>
      <c r="D628" s="32">
        <v>0</v>
      </c>
      <c r="E628" s="31">
        <v>0</v>
      </c>
      <c r="F628" s="63">
        <v>0</v>
      </c>
      <c r="G628">
        <v>0</v>
      </c>
      <c r="H628" s="61">
        <v>0</v>
      </c>
      <c r="I628" s="63">
        <v>0.17</v>
      </c>
      <c r="J628">
        <v>0.16</v>
      </c>
    </row>
    <row r="629" spans="1:10" ht="15.75" thickBot="1" x14ac:dyDescent="0.3">
      <c r="A629" s="14" t="s">
        <v>716</v>
      </c>
      <c r="B629" s="15">
        <v>3407</v>
      </c>
      <c r="C629" s="39">
        <v>0</v>
      </c>
      <c r="D629" s="32">
        <v>0</v>
      </c>
      <c r="E629" s="31">
        <v>0</v>
      </c>
      <c r="F629" s="63">
        <v>0</v>
      </c>
      <c r="G629">
        <v>0</v>
      </c>
      <c r="H629" s="61">
        <v>0</v>
      </c>
      <c r="I629" s="63">
        <v>0.17</v>
      </c>
      <c r="J629">
        <v>0.16</v>
      </c>
    </row>
    <row r="630" spans="1:10" ht="15.75" thickBot="1" x14ac:dyDescent="0.3">
      <c r="A630" s="14" t="s">
        <v>717</v>
      </c>
      <c r="B630" s="15">
        <v>3408</v>
      </c>
      <c r="C630" s="39">
        <v>0</v>
      </c>
      <c r="D630" s="32">
        <v>0</v>
      </c>
      <c r="E630" s="31">
        <v>0</v>
      </c>
      <c r="F630" s="63">
        <v>0</v>
      </c>
      <c r="G630">
        <v>0</v>
      </c>
      <c r="H630" s="61">
        <v>0</v>
      </c>
      <c r="I630" s="63">
        <v>0.17</v>
      </c>
      <c r="J630">
        <v>0.16</v>
      </c>
    </row>
    <row r="631" spans="1:10" ht="15.75" thickBot="1" x14ac:dyDescent="0.3">
      <c r="A631" s="14" t="s">
        <v>718</v>
      </c>
      <c r="B631" s="15">
        <v>3409</v>
      </c>
      <c r="C631" s="39">
        <v>0</v>
      </c>
      <c r="D631" s="32">
        <v>0</v>
      </c>
      <c r="E631" s="31">
        <v>0</v>
      </c>
      <c r="F631" s="63">
        <v>0</v>
      </c>
      <c r="G631">
        <v>0</v>
      </c>
      <c r="H631" s="61">
        <v>0</v>
      </c>
      <c r="I631" s="63">
        <v>0.17</v>
      </c>
      <c r="J631">
        <v>0.16</v>
      </c>
    </row>
    <row r="632" spans="1:10" ht="15.75" thickBot="1" x14ac:dyDescent="0.3">
      <c r="A632" s="18" t="s">
        <v>719</v>
      </c>
      <c r="B632" s="19">
        <v>3410</v>
      </c>
      <c r="C632" s="39">
        <v>0</v>
      </c>
      <c r="F632" s="63">
        <v>0</v>
      </c>
      <c r="I632" s="63">
        <v>0.17</v>
      </c>
      <c r="J632">
        <v>0.16</v>
      </c>
    </row>
    <row r="633" spans="1:10" ht="15.75" thickBot="1" x14ac:dyDescent="0.3">
      <c r="A633" s="18" t="s">
        <v>720</v>
      </c>
      <c r="B633" s="19">
        <v>3411</v>
      </c>
      <c r="C633" s="39">
        <v>0</v>
      </c>
      <c r="F633" s="63">
        <v>0</v>
      </c>
      <c r="I633" s="63">
        <v>0.17</v>
      </c>
      <c r="J633">
        <v>0.16</v>
      </c>
    </row>
    <row r="634" spans="1:10" ht="15.75" thickBot="1" x14ac:dyDescent="0.3">
      <c r="A634" s="18" t="s">
        <v>721</v>
      </c>
      <c r="B634" s="19">
        <v>3413</v>
      </c>
      <c r="C634" s="39">
        <v>0</v>
      </c>
      <c r="F634" s="63">
        <v>0</v>
      </c>
      <c r="I634" s="63">
        <v>0.17</v>
      </c>
      <c r="J634">
        <v>0.16</v>
      </c>
    </row>
    <row r="635" spans="1:10" ht="15.75" thickBot="1" x14ac:dyDescent="0.3">
      <c r="A635" s="18" t="s">
        <v>722</v>
      </c>
      <c r="B635" s="19">
        <v>3414</v>
      </c>
      <c r="C635" s="39">
        <v>0</v>
      </c>
      <c r="F635" s="63">
        <v>0</v>
      </c>
      <c r="I635" s="63">
        <v>0</v>
      </c>
      <c r="J635">
        <v>0</v>
      </c>
    </row>
    <row r="636" spans="1:10" ht="15.75" thickBot="1" x14ac:dyDescent="0.3">
      <c r="A636" s="18" t="s">
        <v>723</v>
      </c>
      <c r="B636" s="19">
        <v>3415</v>
      </c>
      <c r="C636" s="39">
        <v>0</v>
      </c>
      <c r="F636" s="63">
        <v>0</v>
      </c>
      <c r="I636" s="63">
        <v>0.17</v>
      </c>
      <c r="J636">
        <v>0.16</v>
      </c>
    </row>
    <row r="637" spans="1:10" ht="15.75" thickBot="1" x14ac:dyDescent="0.3">
      <c r="A637" s="18" t="s">
        <v>699</v>
      </c>
      <c r="B637" s="19">
        <v>3416</v>
      </c>
      <c r="C637" s="39">
        <v>0</v>
      </c>
      <c r="F637" s="63">
        <v>0</v>
      </c>
      <c r="I637" s="63">
        <v>0</v>
      </c>
      <c r="J637">
        <v>0</v>
      </c>
    </row>
    <row r="638" spans="1:10" ht="15.75" thickBot="1" x14ac:dyDescent="0.3">
      <c r="A638" s="18" t="s">
        <v>724</v>
      </c>
      <c r="B638" s="21">
        <v>3418</v>
      </c>
      <c r="C638" s="39">
        <v>0</v>
      </c>
      <c r="F638" s="63">
        <v>0</v>
      </c>
      <c r="I638" s="63">
        <v>0.17</v>
      </c>
      <c r="J638">
        <v>0.16</v>
      </c>
    </row>
    <row r="639" spans="1:10" ht="15.75" thickBot="1" x14ac:dyDescent="0.3">
      <c r="A639" s="14" t="s">
        <v>725</v>
      </c>
      <c r="B639" s="15">
        <v>3419</v>
      </c>
      <c r="C639" s="39">
        <v>0.12</v>
      </c>
      <c r="E639" s="31">
        <v>0.12</v>
      </c>
      <c r="F639" s="63">
        <v>0.1</v>
      </c>
      <c r="H639" s="61" t="s">
        <v>1107</v>
      </c>
      <c r="I639" s="63">
        <v>0.17</v>
      </c>
      <c r="J639">
        <v>0.16</v>
      </c>
    </row>
    <row r="640" spans="1:10" ht="26.25" thickBot="1" x14ac:dyDescent="0.3">
      <c r="A640" s="18" t="s">
        <v>726</v>
      </c>
      <c r="B640" s="19">
        <v>3420</v>
      </c>
      <c r="C640" s="39">
        <v>0</v>
      </c>
      <c r="F640" s="63">
        <v>0</v>
      </c>
      <c r="I640" s="63">
        <v>0.17</v>
      </c>
      <c r="J640">
        <v>0.16</v>
      </c>
    </row>
    <row r="641" spans="1:10" ht="15.75" thickBot="1" x14ac:dyDescent="0.3">
      <c r="A641" s="18" t="s">
        <v>727</v>
      </c>
      <c r="B641" s="19">
        <v>3501</v>
      </c>
      <c r="C641" s="39">
        <v>0</v>
      </c>
      <c r="F641" s="63">
        <v>0</v>
      </c>
      <c r="I641" s="63">
        <v>0.17</v>
      </c>
      <c r="J641">
        <v>0.16</v>
      </c>
    </row>
    <row r="642" spans="1:10" ht="15.75" thickBot="1" x14ac:dyDescent="0.3">
      <c r="A642" s="18" t="s">
        <v>728</v>
      </c>
      <c r="B642" s="19">
        <v>3502</v>
      </c>
      <c r="C642" s="39">
        <v>0</v>
      </c>
      <c r="F642" s="63">
        <v>0</v>
      </c>
      <c r="I642" s="63">
        <v>0.17</v>
      </c>
      <c r="J642">
        <v>0.16</v>
      </c>
    </row>
    <row r="643" spans="1:10" ht="15.75" thickBot="1" x14ac:dyDescent="0.3">
      <c r="A643" s="18" t="s">
        <v>729</v>
      </c>
      <c r="B643" s="19">
        <v>3503</v>
      </c>
      <c r="C643" s="39">
        <v>0</v>
      </c>
      <c r="F643" s="63">
        <v>0</v>
      </c>
      <c r="I643" s="63">
        <v>0.17</v>
      </c>
      <c r="J643">
        <v>0.16</v>
      </c>
    </row>
    <row r="644" spans="1:10" ht="15.75" thickBot="1" x14ac:dyDescent="0.3">
      <c r="A644" s="18" t="s">
        <v>730</v>
      </c>
      <c r="B644" s="19">
        <v>3505</v>
      </c>
      <c r="C644" s="39">
        <v>0</v>
      </c>
      <c r="F644" s="63">
        <v>0</v>
      </c>
      <c r="I644" s="63">
        <v>0.17</v>
      </c>
      <c r="J644">
        <v>0.16</v>
      </c>
    </row>
    <row r="645" spans="1:10" ht="15.75" thickBot="1" x14ac:dyDescent="0.3">
      <c r="A645" s="18" t="s">
        <v>731</v>
      </c>
      <c r="B645" s="21">
        <v>3506</v>
      </c>
      <c r="C645" s="39">
        <v>0</v>
      </c>
      <c r="F645" s="63">
        <v>0</v>
      </c>
      <c r="I645" s="63">
        <v>0.17</v>
      </c>
      <c r="J645">
        <v>0.16</v>
      </c>
    </row>
    <row r="646" spans="1:10" ht="15.75" thickBot="1" x14ac:dyDescent="0.3">
      <c r="A646" s="6" t="s">
        <v>732</v>
      </c>
      <c r="B646" s="15">
        <v>3507</v>
      </c>
      <c r="C646" s="39">
        <v>0</v>
      </c>
      <c r="D646" s="32">
        <v>0</v>
      </c>
      <c r="E646" s="31">
        <v>0</v>
      </c>
      <c r="F646" s="63">
        <v>0</v>
      </c>
      <c r="I646" s="63">
        <v>0</v>
      </c>
      <c r="J646">
        <v>0</v>
      </c>
    </row>
    <row r="647" spans="1:10" ht="15.75" thickBot="1" x14ac:dyDescent="0.3">
      <c r="A647" s="6" t="s">
        <v>733</v>
      </c>
      <c r="B647" s="17">
        <v>3508</v>
      </c>
      <c r="C647" s="39">
        <v>0</v>
      </c>
      <c r="D647" s="32">
        <v>0</v>
      </c>
      <c r="E647" s="31">
        <v>0</v>
      </c>
      <c r="F647" s="63">
        <v>0</v>
      </c>
      <c r="I647" s="63">
        <v>0.17</v>
      </c>
      <c r="J647">
        <v>0.16</v>
      </c>
    </row>
    <row r="648" spans="1:10" ht="15.75" thickBot="1" x14ac:dyDescent="0.3">
      <c r="A648" s="9" t="s">
        <v>72</v>
      </c>
      <c r="B648" s="10">
        <v>3509</v>
      </c>
      <c r="C648" s="64">
        <v>0</v>
      </c>
      <c r="F648" s="63">
        <v>0</v>
      </c>
      <c r="I648" s="63">
        <v>0.17</v>
      </c>
      <c r="J648">
        <v>0.16</v>
      </c>
    </row>
    <row r="649" spans="1:10" ht="15.75" thickBot="1" x14ac:dyDescent="0.3">
      <c r="A649" s="18" t="s">
        <v>734</v>
      </c>
      <c r="B649" s="19">
        <v>3520</v>
      </c>
      <c r="C649" s="39">
        <v>0</v>
      </c>
      <c r="F649" s="63">
        <v>0</v>
      </c>
      <c r="I649" s="63">
        <v>0.17</v>
      </c>
      <c r="J649">
        <v>0.16</v>
      </c>
    </row>
    <row r="650" spans="1:10" ht="26.25" thickBot="1" x14ac:dyDescent="0.3">
      <c r="A650" s="18" t="s">
        <v>735</v>
      </c>
      <c r="B650" s="19">
        <v>3521</v>
      </c>
      <c r="C650" s="39">
        <v>0</v>
      </c>
      <c r="F650" s="63">
        <v>0</v>
      </c>
      <c r="I650" s="63">
        <v>0.17</v>
      </c>
      <c r="J650">
        <v>0.16</v>
      </c>
    </row>
    <row r="651" spans="1:10" ht="15.75" thickBot="1" x14ac:dyDescent="0.3">
      <c r="A651" s="18" t="s">
        <v>736</v>
      </c>
      <c r="B651" s="19">
        <v>3522</v>
      </c>
      <c r="C651" s="39">
        <v>0</v>
      </c>
      <c r="F651" s="63">
        <v>0</v>
      </c>
      <c r="I651" s="63">
        <v>0.17</v>
      </c>
      <c r="J651">
        <v>0.16</v>
      </c>
    </row>
    <row r="652" spans="1:10" ht="15.75" thickBot="1" x14ac:dyDescent="0.3">
      <c r="A652" s="6" t="s">
        <v>737</v>
      </c>
      <c r="B652" s="15">
        <v>3523</v>
      </c>
      <c r="C652" s="39">
        <v>0</v>
      </c>
      <c r="D652" s="32">
        <v>0</v>
      </c>
      <c r="E652" s="31">
        <v>0</v>
      </c>
      <c r="F652" s="63">
        <v>0</v>
      </c>
      <c r="I652" s="63">
        <v>0.17</v>
      </c>
      <c r="J652">
        <v>0.16</v>
      </c>
    </row>
    <row r="653" spans="1:10" ht="15.75" thickBot="1" x14ac:dyDescent="0.3">
      <c r="A653" s="18" t="s">
        <v>738</v>
      </c>
      <c r="B653" s="19">
        <v>3524</v>
      </c>
      <c r="C653" s="39">
        <v>0</v>
      </c>
      <c r="F653" s="63">
        <v>0</v>
      </c>
      <c r="I653" s="63">
        <v>0.17</v>
      </c>
      <c r="J653">
        <v>0.16</v>
      </c>
    </row>
    <row r="654" spans="1:10" ht="15.75" thickBot="1" x14ac:dyDescent="0.3">
      <c r="A654" s="18" t="s">
        <v>739</v>
      </c>
      <c r="B654" s="19">
        <v>3525</v>
      </c>
      <c r="C654" s="39">
        <v>0</v>
      </c>
      <c r="F654" s="63">
        <v>0</v>
      </c>
      <c r="I654" s="63">
        <v>0.17</v>
      </c>
      <c r="J654">
        <v>0.16</v>
      </c>
    </row>
    <row r="655" spans="1:10" ht="26.25" thickBot="1" x14ac:dyDescent="0.3">
      <c r="A655" s="18" t="s">
        <v>740</v>
      </c>
      <c r="B655" s="19">
        <v>3526</v>
      </c>
      <c r="C655" s="39">
        <v>0</v>
      </c>
      <c r="F655" s="63">
        <v>0</v>
      </c>
      <c r="I655" s="63">
        <v>0.17</v>
      </c>
      <c r="J655">
        <v>0.16</v>
      </c>
    </row>
    <row r="656" spans="1:10" ht="15.75" thickBot="1" x14ac:dyDescent="0.3">
      <c r="A656" s="18" t="s">
        <v>741</v>
      </c>
      <c r="B656" s="19">
        <v>3527</v>
      </c>
      <c r="C656" s="39">
        <v>0</v>
      </c>
      <c r="F656" s="63">
        <v>0</v>
      </c>
      <c r="I656" s="63">
        <v>0.17</v>
      </c>
      <c r="J656">
        <v>0.16</v>
      </c>
    </row>
    <row r="657" spans="1:10" ht="15.75" thickBot="1" x14ac:dyDescent="0.3">
      <c r="A657" s="18" t="s">
        <v>742</v>
      </c>
      <c r="B657" s="19">
        <v>3528</v>
      </c>
      <c r="C657" s="39">
        <v>0</v>
      </c>
      <c r="F657" s="63">
        <v>0</v>
      </c>
      <c r="I657" s="63">
        <v>0.17</v>
      </c>
      <c r="J657">
        <v>0.16</v>
      </c>
    </row>
    <row r="658" spans="1:10" ht="15.75" thickBot="1" x14ac:dyDescent="0.3">
      <c r="A658" s="22" t="s">
        <v>743</v>
      </c>
      <c r="B658" s="23">
        <v>3529</v>
      </c>
      <c r="C658" s="39">
        <v>0</v>
      </c>
      <c r="F658" s="63">
        <v>0</v>
      </c>
      <c r="I658" s="63">
        <v>0</v>
      </c>
      <c r="J658">
        <v>0.16</v>
      </c>
    </row>
    <row r="659" spans="1:10" ht="15.75" thickBot="1" x14ac:dyDescent="0.3">
      <c r="A659" s="42" t="s">
        <v>744</v>
      </c>
      <c r="B659" s="43">
        <v>3530</v>
      </c>
      <c r="C659" s="39">
        <v>0</v>
      </c>
      <c r="F659" s="63">
        <v>0</v>
      </c>
      <c r="I659" s="63">
        <v>0.17</v>
      </c>
      <c r="J659">
        <v>0.16</v>
      </c>
    </row>
    <row r="660" spans="1:10" ht="15.75" thickBot="1" x14ac:dyDescent="0.3">
      <c r="A660" s="42" t="s">
        <v>745</v>
      </c>
      <c r="B660" s="44">
        <v>3531</v>
      </c>
      <c r="C660" s="39">
        <v>0</v>
      </c>
      <c r="F660" s="63">
        <v>0</v>
      </c>
      <c r="I660" s="63">
        <v>0.17</v>
      </c>
      <c r="J660">
        <v>0.16</v>
      </c>
    </row>
    <row r="661" spans="1:10" ht="15.75" thickBot="1" x14ac:dyDescent="0.3">
      <c r="A661" s="18" t="s">
        <v>746</v>
      </c>
      <c r="B661" s="19">
        <v>3532</v>
      </c>
      <c r="C661" s="39">
        <v>0</v>
      </c>
      <c r="F661" s="63">
        <v>0</v>
      </c>
      <c r="I661" s="63">
        <v>0.17</v>
      </c>
      <c r="J661">
        <v>0.16</v>
      </c>
    </row>
    <row r="662" spans="1:10" ht="15.75" thickBot="1" x14ac:dyDescent="0.3">
      <c r="A662" s="14" t="s">
        <v>747</v>
      </c>
      <c r="B662" s="15">
        <v>3601</v>
      </c>
      <c r="C662" s="39">
        <v>0.03</v>
      </c>
      <c r="E662" s="31">
        <v>0.03</v>
      </c>
      <c r="F662" s="63">
        <v>2.5000000000000001E-2</v>
      </c>
      <c r="H662" s="61">
        <v>2.5000000000000001E-2</v>
      </c>
      <c r="I662" s="63">
        <v>0.17</v>
      </c>
      <c r="J662">
        <v>0.16</v>
      </c>
    </row>
    <row r="663" spans="1:10" ht="26.25" thickBot="1" x14ac:dyDescent="0.3">
      <c r="A663" s="14" t="s">
        <v>748</v>
      </c>
      <c r="B663" s="15">
        <v>3602</v>
      </c>
      <c r="C663" s="39">
        <v>0</v>
      </c>
      <c r="D663" s="32">
        <v>0</v>
      </c>
      <c r="E663" s="31">
        <v>0</v>
      </c>
      <c r="F663" s="63">
        <v>0</v>
      </c>
      <c r="G663">
        <v>0</v>
      </c>
      <c r="H663" s="61">
        <v>0</v>
      </c>
      <c r="I663" s="63">
        <v>0.17</v>
      </c>
      <c r="J663">
        <v>0.16</v>
      </c>
    </row>
    <row r="664" spans="1:10" ht="15.75" thickBot="1" x14ac:dyDescent="0.3">
      <c r="A664" s="14" t="s">
        <v>749</v>
      </c>
      <c r="B664" s="15">
        <v>3603</v>
      </c>
      <c r="C664" s="39">
        <v>0</v>
      </c>
      <c r="D664" s="32">
        <v>0</v>
      </c>
      <c r="E664" s="31">
        <v>0</v>
      </c>
      <c r="F664" s="63">
        <v>0</v>
      </c>
      <c r="G664">
        <v>0</v>
      </c>
      <c r="H664" s="61">
        <v>0</v>
      </c>
      <c r="I664" s="63">
        <v>0.17</v>
      </c>
      <c r="J664">
        <v>0.16</v>
      </c>
    </row>
    <row r="665" spans="1:10" ht="15.75" thickBot="1" x14ac:dyDescent="0.3">
      <c r="A665" s="18" t="s">
        <v>750</v>
      </c>
      <c r="B665" s="19">
        <v>3604</v>
      </c>
      <c r="C665" s="39">
        <v>0</v>
      </c>
      <c r="F665" s="63">
        <v>0</v>
      </c>
      <c r="I665" s="63">
        <v>0.17</v>
      </c>
      <c r="J665">
        <v>0.16</v>
      </c>
    </row>
    <row r="666" spans="1:10" ht="15.75" thickBot="1" x14ac:dyDescent="0.3">
      <c r="A666" s="14" t="s">
        <v>751</v>
      </c>
      <c r="B666" s="15">
        <v>3605</v>
      </c>
      <c r="C666" s="39">
        <v>0</v>
      </c>
      <c r="D666" s="32">
        <v>0</v>
      </c>
      <c r="E666" s="31">
        <v>0</v>
      </c>
      <c r="F666" s="63">
        <v>0</v>
      </c>
      <c r="G666">
        <v>0</v>
      </c>
      <c r="H666" s="61">
        <v>0</v>
      </c>
      <c r="I666" s="63">
        <v>0.17</v>
      </c>
      <c r="J666">
        <v>0.16</v>
      </c>
    </row>
    <row r="667" spans="1:10" ht="15.75" thickBot="1" x14ac:dyDescent="0.3">
      <c r="A667" s="14" t="s">
        <v>752</v>
      </c>
      <c r="B667" s="15">
        <v>3606</v>
      </c>
      <c r="C667" s="39">
        <v>0</v>
      </c>
      <c r="D667" s="32">
        <v>0</v>
      </c>
      <c r="E667" s="31">
        <v>0</v>
      </c>
      <c r="F667" s="63">
        <v>8.5714285714285715E-2</v>
      </c>
      <c r="H667" s="61" t="s">
        <v>1122</v>
      </c>
      <c r="I667" s="63">
        <v>0.17</v>
      </c>
      <c r="J667">
        <v>0.16</v>
      </c>
    </row>
    <row r="668" spans="1:10" ht="26.25" thickBot="1" x14ac:dyDescent="0.3">
      <c r="A668" s="3" t="s">
        <v>753</v>
      </c>
      <c r="B668" s="2">
        <v>3607</v>
      </c>
      <c r="C668" s="39">
        <v>0</v>
      </c>
      <c r="F668" s="63">
        <v>0</v>
      </c>
      <c r="I668" s="63">
        <v>0.17</v>
      </c>
      <c r="J668">
        <v>0.16</v>
      </c>
    </row>
    <row r="669" spans="1:10" ht="15.75" thickBot="1" x14ac:dyDescent="0.3">
      <c r="A669" s="18" t="s">
        <v>754</v>
      </c>
      <c r="B669" s="19">
        <v>3608</v>
      </c>
      <c r="C669" s="39">
        <v>0</v>
      </c>
      <c r="F669" s="63">
        <v>0</v>
      </c>
      <c r="I669" s="63">
        <v>0.17</v>
      </c>
      <c r="J669">
        <v>0.16</v>
      </c>
    </row>
    <row r="670" spans="1:10" ht="26.25" thickBot="1" x14ac:dyDescent="0.3">
      <c r="A670" s="18" t="s">
        <v>755</v>
      </c>
      <c r="B670" s="19">
        <v>3609</v>
      </c>
      <c r="C670" s="39">
        <v>0</v>
      </c>
      <c r="F670" s="63">
        <v>0</v>
      </c>
      <c r="I670" s="63">
        <v>0.17</v>
      </c>
      <c r="J670">
        <v>0.16</v>
      </c>
    </row>
    <row r="671" spans="1:10" ht="15.75" thickBot="1" x14ac:dyDescent="0.3">
      <c r="A671" s="18" t="s">
        <v>756</v>
      </c>
      <c r="B671" s="19">
        <v>3610</v>
      </c>
      <c r="C671" s="39">
        <v>0</v>
      </c>
      <c r="F671" s="63">
        <v>0</v>
      </c>
      <c r="I671" s="63">
        <v>0.17</v>
      </c>
      <c r="J671">
        <v>0.16</v>
      </c>
    </row>
    <row r="672" spans="1:10" ht="15.75" thickBot="1" x14ac:dyDescent="0.3">
      <c r="A672" s="18" t="s">
        <v>757</v>
      </c>
      <c r="B672" s="19">
        <v>3611</v>
      </c>
      <c r="C672" s="39">
        <v>0</v>
      </c>
      <c r="F672" s="63">
        <v>0</v>
      </c>
      <c r="I672" s="63">
        <v>0.17</v>
      </c>
      <c r="J672">
        <v>0.16</v>
      </c>
    </row>
    <row r="673" spans="1:10" ht="15.75" thickBot="1" x14ac:dyDescent="0.3">
      <c r="A673" s="18" t="s">
        <v>758</v>
      </c>
      <c r="B673" s="19">
        <v>3612</v>
      </c>
      <c r="C673" s="39">
        <v>0</v>
      </c>
      <c r="F673" s="63">
        <v>0</v>
      </c>
      <c r="I673" s="63">
        <v>0.17</v>
      </c>
      <c r="J673">
        <v>0.16</v>
      </c>
    </row>
    <row r="674" spans="1:10" ht="15.75" thickBot="1" x14ac:dyDescent="0.3">
      <c r="A674" s="18" t="s">
        <v>759</v>
      </c>
      <c r="B674" s="19">
        <v>3613</v>
      </c>
      <c r="C674" s="39">
        <v>0</v>
      </c>
      <c r="F674" s="63">
        <v>0</v>
      </c>
      <c r="I674" s="63">
        <v>0.17</v>
      </c>
      <c r="J674">
        <v>0.16</v>
      </c>
    </row>
    <row r="675" spans="1:10" ht="15.75" thickBot="1" x14ac:dyDescent="0.3">
      <c r="A675" s="18" t="s">
        <v>760</v>
      </c>
      <c r="B675" s="19">
        <v>3614</v>
      </c>
      <c r="C675" s="39">
        <v>0</v>
      </c>
      <c r="F675" s="63">
        <v>0</v>
      </c>
      <c r="I675" s="63">
        <v>0.17</v>
      </c>
      <c r="J675">
        <v>0.16</v>
      </c>
    </row>
    <row r="676" spans="1:10" ht="15.75" thickBot="1" x14ac:dyDescent="0.3">
      <c r="A676" s="18" t="s">
        <v>761</v>
      </c>
      <c r="B676" s="19">
        <v>3615</v>
      </c>
      <c r="C676" s="39">
        <v>0</v>
      </c>
      <c r="F676" s="63">
        <v>0</v>
      </c>
      <c r="I676" s="63">
        <v>0.17</v>
      </c>
      <c r="J676">
        <v>0.16</v>
      </c>
    </row>
    <row r="677" spans="1:10" ht="15.75" thickBot="1" x14ac:dyDescent="0.3">
      <c r="A677" s="18" t="s">
        <v>72</v>
      </c>
      <c r="B677" s="19">
        <v>3618</v>
      </c>
      <c r="C677" s="39">
        <v>0</v>
      </c>
      <c r="F677" s="63">
        <v>0</v>
      </c>
      <c r="I677" s="63">
        <v>0.17</v>
      </c>
      <c r="J677">
        <v>0.16</v>
      </c>
    </row>
    <row r="678" spans="1:10" ht="15.75" thickBot="1" x14ac:dyDescent="0.3">
      <c r="A678" s="18" t="s">
        <v>762</v>
      </c>
      <c r="B678" s="19">
        <v>3619</v>
      </c>
      <c r="C678" s="39">
        <v>0</v>
      </c>
      <c r="F678" s="63">
        <v>0.1</v>
      </c>
      <c r="H678" s="61">
        <v>0.1</v>
      </c>
      <c r="I678" s="63">
        <v>0.17</v>
      </c>
      <c r="J678">
        <v>0.16</v>
      </c>
    </row>
    <row r="679" spans="1:10" ht="15.75" thickBot="1" x14ac:dyDescent="0.3">
      <c r="A679" s="18" t="s">
        <v>763</v>
      </c>
      <c r="B679" s="19">
        <v>3620</v>
      </c>
      <c r="C679" s="39">
        <v>0.12</v>
      </c>
      <c r="E679" s="31">
        <v>0.12</v>
      </c>
      <c r="F679" s="63">
        <v>0.1</v>
      </c>
      <c r="H679" s="61" t="s">
        <v>1119</v>
      </c>
      <c r="I679" s="63">
        <v>0.17</v>
      </c>
      <c r="J679">
        <v>0.16</v>
      </c>
    </row>
    <row r="680" spans="1:10" ht="15.75" thickBot="1" x14ac:dyDescent="0.3">
      <c r="A680" s="3" t="s">
        <v>764</v>
      </c>
      <c r="B680" s="2">
        <v>3621</v>
      </c>
      <c r="C680" s="39">
        <v>0.12</v>
      </c>
      <c r="E680" s="31">
        <v>0.12</v>
      </c>
      <c r="F680" s="63">
        <v>0.11144999999999999</v>
      </c>
      <c r="H680" s="61" t="s">
        <v>1109</v>
      </c>
      <c r="I680" s="63">
        <v>0.17</v>
      </c>
      <c r="J680">
        <v>0.16</v>
      </c>
    </row>
    <row r="681" spans="1:10" ht="15.75" thickBot="1" x14ac:dyDescent="0.3">
      <c r="A681" s="14" t="s">
        <v>765</v>
      </c>
      <c r="B681" s="15">
        <v>3622</v>
      </c>
      <c r="C681" s="39">
        <v>0</v>
      </c>
      <c r="D681" s="32">
        <v>0</v>
      </c>
      <c r="E681" s="31">
        <v>0</v>
      </c>
      <c r="F681" s="63">
        <v>0</v>
      </c>
      <c r="G681">
        <v>0</v>
      </c>
      <c r="H681" s="61">
        <v>0</v>
      </c>
      <c r="I681" s="63">
        <v>0.17</v>
      </c>
      <c r="J681">
        <v>0.16</v>
      </c>
    </row>
    <row r="682" spans="1:10" ht="15.75" thickBot="1" x14ac:dyDescent="0.3">
      <c r="A682" s="14" t="s">
        <v>766</v>
      </c>
      <c r="B682" s="15">
        <v>3623</v>
      </c>
      <c r="C682" s="39">
        <v>0</v>
      </c>
      <c r="D682" s="32">
        <v>0</v>
      </c>
      <c r="E682" s="31">
        <v>0</v>
      </c>
      <c r="F682" s="63">
        <v>0</v>
      </c>
      <c r="G682">
        <v>0</v>
      </c>
      <c r="H682" s="61">
        <v>0</v>
      </c>
      <c r="I682" s="63">
        <v>0.17</v>
      </c>
      <c r="J682">
        <v>0.16</v>
      </c>
    </row>
    <row r="683" spans="1:10" ht="15.75" thickBot="1" x14ac:dyDescent="0.3">
      <c r="A683" s="14" t="s">
        <v>767</v>
      </c>
      <c r="B683" s="15">
        <v>3624</v>
      </c>
      <c r="C683" s="39">
        <v>0</v>
      </c>
      <c r="D683" s="32">
        <v>0</v>
      </c>
      <c r="E683" s="31">
        <v>0</v>
      </c>
      <c r="F683" s="63">
        <v>0</v>
      </c>
      <c r="G683">
        <v>0</v>
      </c>
      <c r="H683" s="61">
        <v>0</v>
      </c>
      <c r="I683" s="63">
        <v>0.17</v>
      </c>
      <c r="J683">
        <v>0.16</v>
      </c>
    </row>
    <row r="684" spans="1:10" ht="15.75" thickBot="1" x14ac:dyDescent="0.3">
      <c r="A684" s="14" t="s">
        <v>72</v>
      </c>
      <c r="B684" s="15">
        <v>3625</v>
      </c>
      <c r="C684" s="39">
        <v>0</v>
      </c>
      <c r="D684" s="32">
        <v>0</v>
      </c>
      <c r="E684" s="31">
        <v>0</v>
      </c>
      <c r="F684" s="63">
        <v>0</v>
      </c>
      <c r="I684" s="63">
        <v>0.17</v>
      </c>
      <c r="J684">
        <v>0.16</v>
      </c>
    </row>
    <row r="685" spans="1:10" ht="26.25" thickBot="1" x14ac:dyDescent="0.3">
      <c r="A685" s="14" t="s">
        <v>768</v>
      </c>
      <c r="B685" s="15">
        <v>3630</v>
      </c>
      <c r="C685" s="39">
        <v>0</v>
      </c>
      <c r="D685" s="32">
        <v>0</v>
      </c>
      <c r="E685" s="31">
        <v>0</v>
      </c>
      <c r="F685" s="63">
        <v>0</v>
      </c>
      <c r="G685">
        <v>0</v>
      </c>
      <c r="H685" s="61">
        <v>0</v>
      </c>
      <c r="I685" s="63">
        <v>0.17</v>
      </c>
      <c r="J685">
        <v>0.16</v>
      </c>
    </row>
    <row r="686" spans="1:10" ht="15.75" thickBot="1" x14ac:dyDescent="0.3">
      <c r="A686" s="18" t="s">
        <v>769</v>
      </c>
      <c r="B686" s="19">
        <v>3631</v>
      </c>
      <c r="C686" s="39">
        <v>0</v>
      </c>
      <c r="F686" s="63">
        <v>0</v>
      </c>
      <c r="I686" s="63">
        <v>0.17</v>
      </c>
      <c r="J686">
        <v>0.16</v>
      </c>
    </row>
    <row r="687" spans="1:10" ht="15.75" thickBot="1" x14ac:dyDescent="0.3">
      <c r="A687" s="14" t="s">
        <v>770</v>
      </c>
      <c r="B687" s="15">
        <v>3632</v>
      </c>
      <c r="C687" s="39">
        <v>0</v>
      </c>
      <c r="D687" s="32">
        <v>0</v>
      </c>
      <c r="E687" s="31">
        <v>0</v>
      </c>
      <c r="F687" s="63">
        <v>0.01</v>
      </c>
      <c r="H687" s="61" t="s">
        <v>1123</v>
      </c>
      <c r="I687" s="63">
        <v>0.17</v>
      </c>
      <c r="J687">
        <v>0.16</v>
      </c>
    </row>
    <row r="688" spans="1:10" ht="15.75" thickBot="1" x14ac:dyDescent="0.3">
      <c r="A688" s="14" t="s">
        <v>771</v>
      </c>
      <c r="B688" s="15">
        <v>3633</v>
      </c>
      <c r="C688" s="39">
        <v>0</v>
      </c>
      <c r="D688" s="32">
        <v>0</v>
      </c>
      <c r="E688" s="31">
        <v>0</v>
      </c>
      <c r="F688" s="63">
        <v>0</v>
      </c>
      <c r="G688">
        <v>0</v>
      </c>
      <c r="H688" s="61">
        <v>0</v>
      </c>
      <c r="I688" s="63">
        <v>0.17</v>
      </c>
      <c r="J688">
        <v>0.16</v>
      </c>
    </row>
    <row r="689" spans="1:10" ht="26.25" thickBot="1" x14ac:dyDescent="0.3">
      <c r="A689" s="9" t="s">
        <v>772</v>
      </c>
      <c r="B689" s="10">
        <v>3634</v>
      </c>
      <c r="C689" s="64">
        <v>0</v>
      </c>
      <c r="F689" s="63">
        <v>0</v>
      </c>
      <c r="I689" s="63">
        <v>0.17</v>
      </c>
      <c r="J689">
        <v>0.16</v>
      </c>
    </row>
    <row r="690" spans="1:10" ht="15.75" thickBot="1" x14ac:dyDescent="0.3">
      <c r="A690" s="25" t="s">
        <v>773</v>
      </c>
      <c r="B690" s="26">
        <v>3635</v>
      </c>
      <c r="C690" s="39">
        <v>0.12</v>
      </c>
      <c r="E690" s="31">
        <v>0.12</v>
      </c>
      <c r="F690" s="63">
        <v>0.11144999999999999</v>
      </c>
      <c r="H690" s="61" t="s">
        <v>1109</v>
      </c>
      <c r="I690" s="63">
        <v>0.17</v>
      </c>
      <c r="J690">
        <v>0.16</v>
      </c>
    </row>
    <row r="691" spans="1:10" ht="15.75" thickBot="1" x14ac:dyDescent="0.3">
      <c r="A691" s="18" t="s">
        <v>774</v>
      </c>
      <c r="B691" s="19">
        <v>3636</v>
      </c>
      <c r="C691" s="39">
        <v>0</v>
      </c>
      <c r="F691" s="63">
        <v>0</v>
      </c>
      <c r="I691" s="63">
        <v>0.17</v>
      </c>
      <c r="J691">
        <v>0.16</v>
      </c>
    </row>
    <row r="692" spans="1:10" ht="15.75" thickBot="1" x14ac:dyDescent="0.3">
      <c r="A692" s="14" t="s">
        <v>775</v>
      </c>
      <c r="B692" s="15">
        <v>3637</v>
      </c>
      <c r="C692" s="39">
        <v>0</v>
      </c>
      <c r="D692" s="32">
        <v>0</v>
      </c>
      <c r="E692" s="31">
        <v>0</v>
      </c>
      <c r="F692" s="63">
        <v>0</v>
      </c>
      <c r="G692">
        <v>0</v>
      </c>
      <c r="H692" s="61">
        <v>0</v>
      </c>
      <c r="I692" s="63">
        <v>0.17</v>
      </c>
      <c r="J692">
        <v>0.16</v>
      </c>
    </row>
    <row r="693" spans="1:10" ht="15.75" thickBot="1" x14ac:dyDescent="0.3">
      <c r="A693" s="3" t="s">
        <v>776</v>
      </c>
      <c r="B693" s="2">
        <v>3638</v>
      </c>
      <c r="C693" s="39">
        <v>0</v>
      </c>
      <c r="D693" s="32">
        <v>0</v>
      </c>
      <c r="E693" s="31">
        <v>0</v>
      </c>
      <c r="F693" s="63">
        <v>0.01</v>
      </c>
      <c r="H693" s="61" t="s">
        <v>1081</v>
      </c>
      <c r="I693" s="63">
        <v>0.17</v>
      </c>
      <c r="J693">
        <v>0.16</v>
      </c>
    </row>
    <row r="694" spans="1:10" ht="15.75" thickBot="1" x14ac:dyDescent="0.3">
      <c r="A694" s="18" t="s">
        <v>777</v>
      </c>
      <c r="B694" s="19">
        <v>3701</v>
      </c>
      <c r="C694" s="39">
        <v>0</v>
      </c>
      <c r="F694" s="63">
        <v>0</v>
      </c>
      <c r="I694" s="63">
        <v>0.17</v>
      </c>
      <c r="J694">
        <v>0.16</v>
      </c>
    </row>
    <row r="695" spans="1:10" ht="15.75" thickBot="1" x14ac:dyDescent="0.3">
      <c r="A695" s="18" t="s">
        <v>72</v>
      </c>
      <c r="B695" s="19">
        <v>3703</v>
      </c>
      <c r="C695" s="39">
        <v>0</v>
      </c>
      <c r="F695" s="63">
        <v>0</v>
      </c>
      <c r="I695" s="63">
        <v>0.17</v>
      </c>
      <c r="J695">
        <v>0.16</v>
      </c>
    </row>
    <row r="696" spans="1:10" ht="15.75" thickBot="1" x14ac:dyDescent="0.3">
      <c r="A696" s="18" t="s">
        <v>778</v>
      </c>
      <c r="B696" s="19">
        <v>3704</v>
      </c>
      <c r="C696" s="39">
        <v>0</v>
      </c>
      <c r="F696" s="63">
        <v>0</v>
      </c>
      <c r="I696" s="63">
        <v>0.17</v>
      </c>
      <c r="J696">
        <v>0.16</v>
      </c>
    </row>
    <row r="697" spans="1:10" ht="26.25" thickBot="1" x14ac:dyDescent="0.3">
      <c r="A697" s="18" t="s">
        <v>779</v>
      </c>
      <c r="B697" s="19">
        <v>3706</v>
      </c>
      <c r="C697" s="39">
        <v>0</v>
      </c>
      <c r="F697" s="63">
        <v>0</v>
      </c>
      <c r="I697" s="63">
        <v>0.17</v>
      </c>
      <c r="J697">
        <v>0.16</v>
      </c>
    </row>
    <row r="698" spans="1:10" ht="15.75" thickBot="1" x14ac:dyDescent="0.3">
      <c r="A698" s="18" t="s">
        <v>780</v>
      </c>
      <c r="B698" s="19">
        <v>3801</v>
      </c>
      <c r="C698" s="39">
        <v>0</v>
      </c>
      <c r="F698" s="63">
        <v>0</v>
      </c>
      <c r="I698" s="63">
        <v>0.17</v>
      </c>
      <c r="J698">
        <v>0.16</v>
      </c>
    </row>
    <row r="699" spans="1:10" ht="15.75" thickBot="1" x14ac:dyDescent="0.3">
      <c r="A699" s="18" t="s">
        <v>781</v>
      </c>
      <c r="B699" s="19">
        <v>3802</v>
      </c>
      <c r="C699" s="39">
        <v>0</v>
      </c>
      <c r="F699" s="63">
        <v>0</v>
      </c>
      <c r="I699" s="63">
        <v>0.17</v>
      </c>
      <c r="J699">
        <v>0.16</v>
      </c>
    </row>
    <row r="700" spans="1:10" ht="15.75" thickBot="1" x14ac:dyDescent="0.3">
      <c r="A700" s="18" t="s">
        <v>782</v>
      </c>
      <c r="B700" s="19">
        <v>3803</v>
      </c>
      <c r="C700" s="39">
        <v>0</v>
      </c>
      <c r="F700" s="63">
        <v>0</v>
      </c>
      <c r="I700" s="63">
        <v>0.17</v>
      </c>
      <c r="J700">
        <v>0.16</v>
      </c>
    </row>
    <row r="701" spans="1:10" ht="15.75" thickBot="1" x14ac:dyDescent="0.3">
      <c r="A701" s="18" t="s">
        <v>783</v>
      </c>
      <c r="B701" s="19">
        <v>3804</v>
      </c>
      <c r="C701" s="39">
        <v>0</v>
      </c>
      <c r="F701" s="63">
        <v>0</v>
      </c>
      <c r="I701" s="63">
        <v>0.17</v>
      </c>
      <c r="J701">
        <v>0.16</v>
      </c>
    </row>
    <row r="702" spans="1:10" ht="15.75" thickBot="1" x14ac:dyDescent="0.3">
      <c r="A702" s="18" t="s">
        <v>72</v>
      </c>
      <c r="B702" s="19">
        <v>3813</v>
      </c>
      <c r="C702" s="39">
        <v>0</v>
      </c>
      <c r="F702" s="63">
        <v>0</v>
      </c>
      <c r="I702" s="63">
        <v>0.17</v>
      </c>
      <c r="J702">
        <v>0.16</v>
      </c>
    </row>
    <row r="703" spans="1:10" ht="15.75" thickBot="1" x14ac:dyDescent="0.3">
      <c r="A703" s="18" t="s">
        <v>784</v>
      </c>
      <c r="B703" s="19">
        <v>3815</v>
      </c>
      <c r="C703" s="39">
        <v>0</v>
      </c>
      <c r="F703" s="63">
        <v>0</v>
      </c>
      <c r="I703" s="63">
        <v>0.17</v>
      </c>
      <c r="J703">
        <v>0.16</v>
      </c>
    </row>
    <row r="704" spans="1:10" ht="26.25" thickBot="1" x14ac:dyDescent="0.3">
      <c r="A704" s="18" t="s">
        <v>785</v>
      </c>
      <c r="B704" s="19">
        <v>3816</v>
      </c>
      <c r="C704" s="39">
        <v>0</v>
      </c>
      <c r="F704" s="63">
        <v>0</v>
      </c>
      <c r="I704" s="63">
        <v>0.17</v>
      </c>
      <c r="J704">
        <v>0.16</v>
      </c>
    </row>
    <row r="705" spans="1:10" ht="15.75" thickBot="1" x14ac:dyDescent="0.3">
      <c r="A705" s="18" t="s">
        <v>786</v>
      </c>
      <c r="B705" s="19">
        <v>3817</v>
      </c>
      <c r="C705" s="39">
        <v>0</v>
      </c>
      <c r="F705" s="63">
        <v>0</v>
      </c>
      <c r="I705" s="63">
        <v>0</v>
      </c>
      <c r="J705">
        <v>0</v>
      </c>
    </row>
    <row r="706" spans="1:10" ht="15.75" thickBot="1" x14ac:dyDescent="0.3">
      <c r="A706" s="18" t="s">
        <v>787</v>
      </c>
      <c r="B706" s="19">
        <v>3818</v>
      </c>
      <c r="C706" s="39">
        <v>0</v>
      </c>
      <c r="F706" s="63">
        <v>0</v>
      </c>
      <c r="I706" s="63">
        <v>0.17</v>
      </c>
      <c r="J706">
        <v>0.16</v>
      </c>
    </row>
    <row r="707" spans="1:10" ht="15.75" thickBot="1" x14ac:dyDescent="0.3">
      <c r="A707" s="18" t="s">
        <v>788</v>
      </c>
      <c r="B707" s="19">
        <v>3819</v>
      </c>
      <c r="C707" s="39">
        <v>0</v>
      </c>
      <c r="F707" s="63">
        <v>0</v>
      </c>
      <c r="I707" s="63">
        <v>0.17</v>
      </c>
      <c r="J707">
        <v>0.16</v>
      </c>
    </row>
    <row r="708" spans="1:10" ht="26.25" thickBot="1" x14ac:dyDescent="0.3">
      <c r="A708" s="18" t="s">
        <v>789</v>
      </c>
      <c r="B708" s="19">
        <v>3820</v>
      </c>
      <c r="C708" s="39">
        <v>0</v>
      </c>
      <c r="F708" s="63">
        <v>0</v>
      </c>
      <c r="I708" s="63">
        <v>0.17</v>
      </c>
      <c r="J708">
        <v>0.16</v>
      </c>
    </row>
    <row r="709" spans="1:10" ht="26.25" thickBot="1" x14ac:dyDescent="0.3">
      <c r="A709" s="18" t="s">
        <v>790</v>
      </c>
      <c r="B709" s="19">
        <v>3821</v>
      </c>
      <c r="C709" s="39">
        <v>0</v>
      </c>
      <c r="F709" s="63">
        <v>0</v>
      </c>
      <c r="I709" s="63">
        <v>0.17</v>
      </c>
      <c r="J709">
        <v>0.16</v>
      </c>
    </row>
    <row r="710" spans="1:10" ht="26.25" thickBot="1" x14ac:dyDescent="0.3">
      <c r="A710" s="18" t="s">
        <v>791</v>
      </c>
      <c r="B710" s="19">
        <v>3822</v>
      </c>
      <c r="C710" s="39">
        <v>0</v>
      </c>
      <c r="F710" s="63">
        <v>0</v>
      </c>
      <c r="I710" s="63">
        <v>0</v>
      </c>
      <c r="J710">
        <v>0</v>
      </c>
    </row>
    <row r="711" spans="1:10" ht="26.25" thickBot="1" x14ac:dyDescent="0.3">
      <c r="A711" s="18" t="s">
        <v>792</v>
      </c>
      <c r="B711" s="19">
        <v>3823</v>
      </c>
      <c r="C711" s="39">
        <v>0</v>
      </c>
      <c r="F711" s="63">
        <v>0</v>
      </c>
      <c r="I711" s="63">
        <v>0</v>
      </c>
      <c r="J711">
        <v>0</v>
      </c>
    </row>
    <row r="712" spans="1:10" ht="26.25" thickBot="1" x14ac:dyDescent="0.3">
      <c r="A712" s="18" t="s">
        <v>793</v>
      </c>
      <c r="B712" s="19">
        <v>3824</v>
      </c>
      <c r="C712" s="39">
        <v>0</v>
      </c>
      <c r="F712" s="63">
        <v>0</v>
      </c>
      <c r="I712" s="63">
        <v>0.17</v>
      </c>
      <c r="J712">
        <v>0.16</v>
      </c>
    </row>
    <row r="713" spans="1:10" ht="15.75" thickBot="1" x14ac:dyDescent="0.3">
      <c r="A713" s="18" t="s">
        <v>794</v>
      </c>
      <c r="B713" s="19">
        <v>3825</v>
      </c>
      <c r="C713" s="39">
        <v>0</v>
      </c>
      <c r="F713" s="63">
        <v>0</v>
      </c>
      <c r="I713" s="63">
        <v>0.17</v>
      </c>
      <c r="J713">
        <v>0.16</v>
      </c>
    </row>
    <row r="714" spans="1:10" ht="15.75" thickBot="1" x14ac:dyDescent="0.3">
      <c r="A714" s="18" t="s">
        <v>795</v>
      </c>
      <c r="B714" s="19">
        <v>3826</v>
      </c>
      <c r="C714" s="39">
        <v>0</v>
      </c>
      <c r="F714" s="63">
        <v>0</v>
      </c>
      <c r="I714" s="63">
        <v>0.17</v>
      </c>
      <c r="J714">
        <v>0.16</v>
      </c>
    </row>
    <row r="715" spans="1:10" ht="26.25" thickBot="1" x14ac:dyDescent="0.3">
      <c r="A715" s="14" t="s">
        <v>796</v>
      </c>
      <c r="B715" s="15">
        <v>3827</v>
      </c>
      <c r="C715" s="39">
        <v>0</v>
      </c>
      <c r="D715" s="32">
        <v>0</v>
      </c>
      <c r="E715" s="31">
        <v>0</v>
      </c>
      <c r="F715" s="63">
        <v>0</v>
      </c>
      <c r="G715">
        <v>0</v>
      </c>
      <c r="H715" s="61">
        <v>0</v>
      </c>
      <c r="I715" s="63">
        <v>0.17</v>
      </c>
      <c r="J715">
        <v>0.16</v>
      </c>
    </row>
    <row r="716" spans="1:10" ht="30.75" thickBot="1" x14ac:dyDescent="0.3">
      <c r="A716" s="14" t="s">
        <v>797</v>
      </c>
      <c r="B716" s="15">
        <v>3828</v>
      </c>
      <c r="C716" s="39">
        <v>0.12</v>
      </c>
      <c r="E716" s="36" t="s">
        <v>798</v>
      </c>
      <c r="F716" s="63">
        <v>8.2289999999999988E-2</v>
      </c>
      <c r="H716" s="61" t="s">
        <v>1124</v>
      </c>
      <c r="I716" s="63">
        <v>0.17</v>
      </c>
      <c r="J716">
        <v>0.16</v>
      </c>
    </row>
    <row r="717" spans="1:10" ht="15.75" thickBot="1" x14ac:dyDescent="0.3">
      <c r="A717" s="14" t="s">
        <v>799</v>
      </c>
      <c r="B717" s="15">
        <v>3829</v>
      </c>
      <c r="C717" s="39">
        <f>(AVERAGE(12,10))/100</f>
        <v>0.11</v>
      </c>
      <c r="E717" s="31" t="s">
        <v>800</v>
      </c>
      <c r="F717" s="63">
        <v>0.10763333333333333</v>
      </c>
      <c r="H717" s="61" t="s">
        <v>1125</v>
      </c>
      <c r="I717" s="63">
        <v>0.17</v>
      </c>
      <c r="J717">
        <v>0.16</v>
      </c>
    </row>
    <row r="718" spans="1:10" ht="15.75" thickBot="1" x14ac:dyDescent="0.3">
      <c r="A718" s="14" t="s">
        <v>801</v>
      </c>
      <c r="B718" s="15">
        <v>3830</v>
      </c>
      <c r="C718" s="39">
        <v>0.12</v>
      </c>
      <c r="E718" s="31">
        <v>0.12</v>
      </c>
      <c r="F718" s="63">
        <v>0.10763333333333333</v>
      </c>
      <c r="H718" s="61" t="s">
        <v>1126</v>
      </c>
      <c r="I718" s="63">
        <v>0.17</v>
      </c>
      <c r="J718">
        <v>0.16</v>
      </c>
    </row>
    <row r="719" spans="1:10" ht="26.25" thickBot="1" x14ac:dyDescent="0.3">
      <c r="A719" s="14" t="s">
        <v>802</v>
      </c>
      <c r="B719" s="15">
        <v>3831</v>
      </c>
      <c r="C719" s="39">
        <v>0.12</v>
      </c>
      <c r="E719" s="31">
        <v>0.12</v>
      </c>
      <c r="F719" s="63">
        <v>0.11144999999999999</v>
      </c>
      <c r="H719" s="61" t="s">
        <v>1109</v>
      </c>
      <c r="I719" s="63">
        <v>0.17</v>
      </c>
      <c r="J719">
        <v>0.16</v>
      </c>
    </row>
    <row r="720" spans="1:10" ht="15.75" thickBot="1" x14ac:dyDescent="0.3">
      <c r="A720" s="14" t="s">
        <v>803</v>
      </c>
      <c r="B720" s="15">
        <v>3832</v>
      </c>
      <c r="C720" s="39">
        <v>0</v>
      </c>
      <c r="D720" s="32">
        <v>0</v>
      </c>
      <c r="E720" s="31">
        <v>0</v>
      </c>
      <c r="F720" s="63">
        <v>1.4999999999999999E-2</v>
      </c>
      <c r="H720" s="61" t="s">
        <v>1127</v>
      </c>
      <c r="I720" s="63">
        <v>0.17</v>
      </c>
      <c r="J720">
        <v>0.16</v>
      </c>
    </row>
    <row r="721" spans="1:10" ht="15.75" thickBot="1" x14ac:dyDescent="0.3">
      <c r="A721" s="14" t="s">
        <v>804</v>
      </c>
      <c r="B721" s="15">
        <v>3833</v>
      </c>
      <c r="C721" s="39">
        <v>0</v>
      </c>
      <c r="D721" s="32">
        <v>0</v>
      </c>
      <c r="E721" s="31">
        <v>0</v>
      </c>
      <c r="F721" s="63">
        <v>0.08</v>
      </c>
      <c r="H721" s="61" t="s">
        <v>1081</v>
      </c>
      <c r="I721" s="63">
        <v>0.17</v>
      </c>
      <c r="J721">
        <v>0.16</v>
      </c>
    </row>
    <row r="722" spans="1:10" ht="30.75" thickBot="1" x14ac:dyDescent="0.3">
      <c r="A722" s="14" t="s">
        <v>797</v>
      </c>
      <c r="B722" s="15">
        <v>3901</v>
      </c>
      <c r="C722" s="39">
        <f>(AVERAGE(0,12,12))/100</f>
        <v>0.08</v>
      </c>
      <c r="E722" s="36" t="s">
        <v>805</v>
      </c>
      <c r="F722" s="63">
        <v>8.2289999999999988E-2</v>
      </c>
      <c r="H722" s="61" t="s">
        <v>1124</v>
      </c>
      <c r="I722" s="63">
        <v>0.17</v>
      </c>
      <c r="J722">
        <v>0.16</v>
      </c>
    </row>
    <row r="723" spans="1:10" ht="15.75" thickBot="1" x14ac:dyDescent="0.3">
      <c r="A723" s="14" t="s">
        <v>806</v>
      </c>
      <c r="B723" s="15">
        <v>3902</v>
      </c>
      <c r="C723" s="39">
        <v>0.12</v>
      </c>
      <c r="F723" s="63">
        <v>0.10763333333333333</v>
      </c>
      <c r="H723" s="61" t="s">
        <v>1125</v>
      </c>
      <c r="I723" s="63">
        <v>0.17</v>
      </c>
      <c r="J723">
        <v>0.16</v>
      </c>
    </row>
    <row r="724" spans="1:10" ht="15.75" thickBot="1" x14ac:dyDescent="0.3">
      <c r="A724" s="14" t="s">
        <v>807</v>
      </c>
      <c r="B724" s="15">
        <v>3903</v>
      </c>
      <c r="C724" s="39">
        <v>0.12</v>
      </c>
      <c r="F724" s="63">
        <v>0.10763333333333333</v>
      </c>
      <c r="H724" s="61" t="s">
        <v>1126</v>
      </c>
      <c r="I724" s="63">
        <v>0.17</v>
      </c>
      <c r="J724">
        <v>0.16</v>
      </c>
    </row>
    <row r="725" spans="1:10" ht="15.75" thickBot="1" x14ac:dyDescent="0.3">
      <c r="A725" s="14" t="s">
        <v>808</v>
      </c>
      <c r="B725" s="15">
        <v>3904</v>
      </c>
      <c r="C725" s="39">
        <v>0.12</v>
      </c>
      <c r="F725" s="63">
        <v>0.11144999999999999</v>
      </c>
      <c r="H725" s="61" t="s">
        <v>1109</v>
      </c>
      <c r="I725" s="63">
        <v>0.17</v>
      </c>
      <c r="J725">
        <v>0.16</v>
      </c>
    </row>
    <row r="726" spans="1:10" ht="15.75" thickBot="1" x14ac:dyDescent="0.3">
      <c r="A726" s="14" t="s">
        <v>809</v>
      </c>
      <c r="B726" s="15">
        <v>3905</v>
      </c>
      <c r="C726" s="39">
        <v>0.12</v>
      </c>
      <c r="F726" s="63">
        <v>1.4999999999999999E-2</v>
      </c>
      <c r="H726" s="61" t="s">
        <v>1127</v>
      </c>
      <c r="I726" s="63">
        <v>0.17</v>
      </c>
      <c r="J726">
        <v>0.16</v>
      </c>
    </row>
    <row r="727" spans="1:10" ht="15.75" thickBot="1" x14ac:dyDescent="0.3">
      <c r="A727" s="14" t="s">
        <v>810</v>
      </c>
      <c r="B727" s="15">
        <v>3906</v>
      </c>
      <c r="C727" s="39">
        <v>0.12</v>
      </c>
      <c r="F727" s="63">
        <v>0</v>
      </c>
      <c r="I727" s="63">
        <v>0.17</v>
      </c>
      <c r="J727">
        <v>0.16</v>
      </c>
    </row>
    <row r="728" spans="1:10" ht="26.25" thickBot="1" x14ac:dyDescent="0.3">
      <c r="A728" s="14" t="s">
        <v>811</v>
      </c>
      <c r="B728" s="15">
        <v>3910</v>
      </c>
      <c r="C728" s="39">
        <v>0.12</v>
      </c>
      <c r="F728" s="63">
        <v>0.11144999999999999</v>
      </c>
      <c r="H728" s="61" t="s">
        <v>1128</v>
      </c>
      <c r="I728" s="63">
        <v>0.17</v>
      </c>
      <c r="J728">
        <v>0.16</v>
      </c>
    </row>
    <row r="729" spans="1:10" ht="30.75" thickBot="1" x14ac:dyDescent="0.3">
      <c r="A729" s="9" t="s">
        <v>812</v>
      </c>
      <c r="B729" s="10">
        <v>3911</v>
      </c>
      <c r="C729" s="64">
        <v>0.12</v>
      </c>
      <c r="E729" s="36" t="s">
        <v>813</v>
      </c>
      <c r="F729" s="63">
        <v>0.08</v>
      </c>
      <c r="H729" s="61" t="s">
        <v>1081</v>
      </c>
      <c r="I729" s="63">
        <v>0.17</v>
      </c>
      <c r="J729">
        <v>0.16</v>
      </c>
    </row>
    <row r="730" spans="1:10" ht="15.75" thickBot="1" x14ac:dyDescent="0.3">
      <c r="A730" s="18" t="s">
        <v>814</v>
      </c>
      <c r="B730" s="19">
        <v>4031</v>
      </c>
      <c r="C730" s="39">
        <v>0</v>
      </c>
      <c r="F730" s="63">
        <v>0</v>
      </c>
      <c r="I730" s="63">
        <v>0.17</v>
      </c>
      <c r="J730">
        <v>0.16</v>
      </c>
    </row>
    <row r="731" spans="1:10" ht="15.75" thickBot="1" x14ac:dyDescent="0.3">
      <c r="A731" s="18" t="s">
        <v>815</v>
      </c>
      <c r="B731" s="19">
        <v>4032</v>
      </c>
      <c r="C731" s="39">
        <v>0</v>
      </c>
      <c r="F731" s="63">
        <v>0</v>
      </c>
      <c r="I731" s="63">
        <v>0.17</v>
      </c>
      <c r="J731">
        <v>0.16</v>
      </c>
    </row>
    <row r="732" spans="1:10" ht="39" thickBot="1" x14ac:dyDescent="0.3">
      <c r="A732" s="14" t="s">
        <v>816</v>
      </c>
      <c r="B732" s="15">
        <v>4035</v>
      </c>
      <c r="C732" s="39">
        <v>0.12</v>
      </c>
      <c r="E732" s="31">
        <v>0.12</v>
      </c>
      <c r="F732" s="63">
        <v>0.11144999999999999</v>
      </c>
      <c r="H732" s="61" t="s">
        <v>1073</v>
      </c>
      <c r="I732" s="63">
        <v>0.17</v>
      </c>
      <c r="J732">
        <v>0.16</v>
      </c>
    </row>
    <row r="733" spans="1:10" ht="15.75" thickBot="1" x14ac:dyDescent="0.3">
      <c r="A733" s="14" t="s">
        <v>817</v>
      </c>
      <c r="B733" s="15">
        <v>4036</v>
      </c>
      <c r="C733" s="39">
        <f>(AVERAGE(0,12))/100</f>
        <v>0.06</v>
      </c>
      <c r="E733" s="31" t="s">
        <v>818</v>
      </c>
      <c r="F733" s="63">
        <v>0.1</v>
      </c>
      <c r="H733" s="61" t="s">
        <v>1114</v>
      </c>
      <c r="I733" s="63">
        <v>0.17</v>
      </c>
      <c r="J733">
        <v>0.16</v>
      </c>
    </row>
    <row r="734" spans="1:10" ht="26.25" thickBot="1" x14ac:dyDescent="0.3">
      <c r="A734" s="14" t="s">
        <v>819</v>
      </c>
      <c r="B734" s="15">
        <v>4037</v>
      </c>
      <c r="C734" s="39">
        <v>0.12</v>
      </c>
      <c r="E734" s="31">
        <v>0.12</v>
      </c>
      <c r="F734" s="63">
        <v>0.11144999999999999</v>
      </c>
      <c r="H734" s="61" t="s">
        <v>1128</v>
      </c>
      <c r="I734" s="63">
        <v>0.17</v>
      </c>
      <c r="J734">
        <v>0.16</v>
      </c>
    </row>
    <row r="735" spans="1:10" ht="15.75" thickBot="1" x14ac:dyDescent="0.3">
      <c r="A735" s="14" t="s">
        <v>820</v>
      </c>
      <c r="B735" s="15">
        <v>4038</v>
      </c>
      <c r="C735" s="39">
        <f>(AVERAGE(12,12,0))/100</f>
        <v>0.08</v>
      </c>
      <c r="E735" s="31" t="s">
        <v>821</v>
      </c>
      <c r="F735" s="63">
        <v>0.1</v>
      </c>
      <c r="H735" s="61" t="s">
        <v>1129</v>
      </c>
      <c r="I735" s="63">
        <v>0.17</v>
      </c>
      <c r="J735">
        <v>0.16</v>
      </c>
    </row>
    <row r="736" spans="1:10" ht="15.75" thickBot="1" x14ac:dyDescent="0.3">
      <c r="A736" s="14" t="s">
        <v>822</v>
      </c>
      <c r="B736" s="15">
        <v>4039</v>
      </c>
      <c r="C736" s="39">
        <v>0.12</v>
      </c>
      <c r="E736" s="31">
        <v>0.12</v>
      </c>
      <c r="F736" s="63">
        <v>0.1</v>
      </c>
      <c r="H736" s="61" t="s">
        <v>1107</v>
      </c>
      <c r="I736" s="63">
        <v>0.17</v>
      </c>
      <c r="J736">
        <v>0.16</v>
      </c>
    </row>
    <row r="737" spans="1:10" ht="15.75" thickBot="1" x14ac:dyDescent="0.3">
      <c r="A737" s="14" t="s">
        <v>823</v>
      </c>
      <c r="B737" s="15">
        <v>4040</v>
      </c>
      <c r="C737" s="39">
        <v>0</v>
      </c>
      <c r="D737" s="32">
        <v>0</v>
      </c>
      <c r="E737" s="31">
        <v>0</v>
      </c>
      <c r="F737" s="63">
        <v>0</v>
      </c>
      <c r="G737">
        <v>0</v>
      </c>
      <c r="H737" s="61">
        <v>0</v>
      </c>
      <c r="I737" s="63">
        <v>0.17</v>
      </c>
      <c r="J737">
        <v>0.16</v>
      </c>
    </row>
    <row r="738" spans="1:10" ht="30.75" thickBot="1" x14ac:dyDescent="0.3">
      <c r="A738" s="14" t="s">
        <v>824</v>
      </c>
      <c r="B738" s="15">
        <v>4042</v>
      </c>
      <c r="C738" s="39">
        <f>(AVERAGE(8,12))/100</f>
        <v>0.1</v>
      </c>
      <c r="E738" s="36" t="s">
        <v>825</v>
      </c>
      <c r="F738" s="63">
        <v>9.3333333333333338E-2</v>
      </c>
      <c r="H738" s="61" t="s">
        <v>1130</v>
      </c>
      <c r="I738" s="63">
        <v>0.17</v>
      </c>
      <c r="J738">
        <v>0.16</v>
      </c>
    </row>
    <row r="739" spans="1:10" ht="26.25" thickBot="1" x14ac:dyDescent="0.3">
      <c r="A739" s="14" t="s">
        <v>826</v>
      </c>
      <c r="B739" s="15">
        <v>4043</v>
      </c>
      <c r="C739" s="39">
        <v>0</v>
      </c>
      <c r="D739" s="32">
        <v>0</v>
      </c>
      <c r="E739" s="31">
        <v>0</v>
      </c>
      <c r="F739" s="63">
        <v>0</v>
      </c>
      <c r="G739">
        <v>0</v>
      </c>
      <c r="H739" s="61">
        <v>0</v>
      </c>
      <c r="I739" s="63">
        <v>0.17</v>
      </c>
      <c r="J739">
        <v>0.16</v>
      </c>
    </row>
    <row r="740" spans="1:10" ht="15.75" thickBot="1" x14ac:dyDescent="0.3">
      <c r="A740" s="14" t="s">
        <v>578</v>
      </c>
      <c r="B740" s="15">
        <v>4044</v>
      </c>
      <c r="C740" s="39">
        <v>0</v>
      </c>
      <c r="D740" s="32">
        <v>0</v>
      </c>
      <c r="E740" s="31">
        <v>0</v>
      </c>
      <c r="F740" s="63">
        <v>0</v>
      </c>
      <c r="I740" s="63">
        <v>0.17</v>
      </c>
      <c r="J740">
        <v>0.16</v>
      </c>
    </row>
    <row r="741" spans="1:10" ht="15.75" thickBot="1" x14ac:dyDescent="0.3">
      <c r="A741" s="18" t="s">
        <v>827</v>
      </c>
      <c r="B741" s="19">
        <v>4045</v>
      </c>
      <c r="C741" s="39">
        <v>0</v>
      </c>
      <c r="F741" s="63">
        <v>0</v>
      </c>
      <c r="I741" s="63">
        <v>0.17</v>
      </c>
      <c r="J741">
        <v>0.16</v>
      </c>
    </row>
    <row r="742" spans="1:10" ht="15.75" thickBot="1" x14ac:dyDescent="0.3">
      <c r="A742" s="27" t="s">
        <v>828</v>
      </c>
      <c r="B742" s="21">
        <v>4046</v>
      </c>
      <c r="C742" s="39">
        <v>0</v>
      </c>
      <c r="F742" s="63">
        <v>0</v>
      </c>
      <c r="I742" s="63">
        <v>0.17</v>
      </c>
      <c r="J742">
        <v>0.16</v>
      </c>
    </row>
    <row r="743" spans="1:10" ht="15.75" thickBot="1" x14ac:dyDescent="0.3">
      <c r="A743" s="27" t="s">
        <v>829</v>
      </c>
      <c r="B743" s="21">
        <v>4047</v>
      </c>
      <c r="C743" s="39">
        <v>0</v>
      </c>
      <c r="F743" s="63">
        <v>0</v>
      </c>
      <c r="I743" s="63">
        <v>0.17</v>
      </c>
      <c r="J743">
        <v>0.16</v>
      </c>
    </row>
    <row r="744" spans="1:10" ht="26.25" thickBot="1" x14ac:dyDescent="0.3">
      <c r="A744" s="18" t="s">
        <v>830</v>
      </c>
      <c r="B744" s="19">
        <v>4048</v>
      </c>
      <c r="C744" s="39">
        <v>0</v>
      </c>
      <c r="F744" s="63">
        <v>0</v>
      </c>
      <c r="I744" s="63">
        <v>0.17</v>
      </c>
      <c r="J744">
        <v>0.16</v>
      </c>
    </row>
    <row r="745" spans="1:10" ht="15.75" thickBot="1" x14ac:dyDescent="0.3">
      <c r="A745" s="18" t="s">
        <v>831</v>
      </c>
      <c r="B745" s="19">
        <v>4049</v>
      </c>
      <c r="C745" s="39">
        <v>0</v>
      </c>
      <c r="F745" s="63">
        <v>0</v>
      </c>
      <c r="I745" s="63">
        <v>0.17</v>
      </c>
      <c r="J745">
        <v>0.16</v>
      </c>
    </row>
    <row r="746" spans="1:10" ht="15.75" thickBot="1" x14ac:dyDescent="0.3">
      <c r="A746" s="18" t="s">
        <v>832</v>
      </c>
      <c r="B746" s="19">
        <v>4050</v>
      </c>
      <c r="C746" s="39">
        <v>0</v>
      </c>
      <c r="F746" s="63">
        <v>0</v>
      </c>
      <c r="I746" s="63">
        <v>0.17</v>
      </c>
      <c r="J746">
        <v>0.16</v>
      </c>
    </row>
    <row r="747" spans="1:10" ht="15.75" thickBot="1" x14ac:dyDescent="0.3">
      <c r="A747" s="14" t="s">
        <v>833</v>
      </c>
      <c r="B747" s="28">
        <v>4051</v>
      </c>
      <c r="C747" s="39">
        <v>0</v>
      </c>
      <c r="D747" s="32">
        <v>0</v>
      </c>
      <c r="E747" s="31">
        <v>0</v>
      </c>
      <c r="F747" s="63">
        <v>0</v>
      </c>
      <c r="G747">
        <v>0</v>
      </c>
      <c r="H747" s="61">
        <v>0</v>
      </c>
      <c r="I747" s="63">
        <v>0.17</v>
      </c>
      <c r="J747">
        <v>0.16</v>
      </c>
    </row>
    <row r="748" spans="1:10" ht="15.75" thickBot="1" x14ac:dyDescent="0.3">
      <c r="A748" s="14" t="s">
        <v>834</v>
      </c>
      <c r="B748" s="15">
        <v>4052</v>
      </c>
      <c r="C748" s="39">
        <v>0</v>
      </c>
      <c r="D748" s="32">
        <v>0</v>
      </c>
      <c r="E748" s="31">
        <v>0</v>
      </c>
      <c r="F748" s="63">
        <v>0.1</v>
      </c>
      <c r="H748" s="61">
        <v>0.1</v>
      </c>
      <c r="I748" s="63">
        <v>0.17</v>
      </c>
      <c r="J748">
        <v>0.16</v>
      </c>
    </row>
    <row r="749" spans="1:10" ht="15.75" thickBot="1" x14ac:dyDescent="0.3">
      <c r="A749" s="14" t="s">
        <v>835</v>
      </c>
      <c r="B749" s="15">
        <v>4053</v>
      </c>
      <c r="C749" s="39">
        <f>(AVERAGE(12,0))/100</f>
        <v>0.06</v>
      </c>
      <c r="E749" s="31" t="s">
        <v>672</v>
      </c>
      <c r="F749" s="63">
        <v>0.08</v>
      </c>
      <c r="H749" s="61" t="s">
        <v>1131</v>
      </c>
      <c r="I749" s="63">
        <v>0.17</v>
      </c>
      <c r="J749">
        <v>0.16</v>
      </c>
    </row>
    <row r="750" spans="1:10" ht="15.75" thickBot="1" x14ac:dyDescent="0.3">
      <c r="A750" s="14" t="s">
        <v>836</v>
      </c>
      <c r="B750" s="15">
        <v>4054</v>
      </c>
      <c r="C750" s="39">
        <v>0.12</v>
      </c>
      <c r="E750" s="31">
        <v>0.12</v>
      </c>
      <c r="F750" s="63">
        <v>0.1</v>
      </c>
      <c r="H750" s="61" t="s">
        <v>1107</v>
      </c>
      <c r="I750" s="63">
        <v>0.17</v>
      </c>
      <c r="J750">
        <v>0.16</v>
      </c>
    </row>
    <row r="751" spans="1:10" ht="15.75" thickBot="1" x14ac:dyDescent="0.3">
      <c r="A751" s="3" t="s">
        <v>837</v>
      </c>
      <c r="B751" s="2">
        <v>4055</v>
      </c>
      <c r="C751" s="39">
        <v>0.1</v>
      </c>
      <c r="E751" s="31">
        <v>0.1</v>
      </c>
      <c r="F751" s="63">
        <v>0.1</v>
      </c>
      <c r="H751" s="61">
        <v>0.1</v>
      </c>
      <c r="I751" s="63">
        <v>0.17</v>
      </c>
      <c r="J751">
        <v>0.16</v>
      </c>
    </row>
    <row r="752" spans="1:10" ht="15.75" thickBot="1" x14ac:dyDescent="0.3">
      <c r="A752" s="14" t="s">
        <v>838</v>
      </c>
      <c r="B752" s="15">
        <v>4056</v>
      </c>
      <c r="C752" s="39">
        <v>0.12</v>
      </c>
      <c r="E752" s="31">
        <v>0.12</v>
      </c>
      <c r="F752" s="63">
        <v>0.105725</v>
      </c>
      <c r="H752" s="61" t="s">
        <v>1132</v>
      </c>
      <c r="I752" s="63">
        <v>0.17</v>
      </c>
      <c r="J752">
        <v>0.16</v>
      </c>
    </row>
    <row r="753" spans="1:10" ht="15.75" thickBot="1" x14ac:dyDescent="0.3">
      <c r="A753" s="14" t="s">
        <v>839</v>
      </c>
      <c r="B753" s="15">
        <v>4057</v>
      </c>
      <c r="C753" s="39">
        <v>0.12</v>
      </c>
      <c r="E753" s="31">
        <v>0.12</v>
      </c>
      <c r="F753" s="63">
        <v>0.11144999999999999</v>
      </c>
      <c r="H753" s="61" t="s">
        <v>1109</v>
      </c>
      <c r="I753" s="63">
        <v>0.17</v>
      </c>
      <c r="J753">
        <v>0.16</v>
      </c>
    </row>
    <row r="754" spans="1:10" ht="15.75" thickBot="1" x14ac:dyDescent="0.3">
      <c r="A754" s="14" t="s">
        <v>840</v>
      </c>
      <c r="B754" s="15">
        <v>4058</v>
      </c>
      <c r="C754" s="39">
        <v>0.12</v>
      </c>
      <c r="E754" s="31">
        <v>0.12</v>
      </c>
      <c r="F754" s="63">
        <v>0.1</v>
      </c>
      <c r="H754" s="61" t="s">
        <v>1107</v>
      </c>
      <c r="I754" s="63">
        <v>0.17</v>
      </c>
      <c r="J754">
        <v>0.16</v>
      </c>
    </row>
    <row r="755" spans="1:10" ht="15.75" thickBot="1" x14ac:dyDescent="0.3">
      <c r="A755" s="3" t="s">
        <v>841</v>
      </c>
      <c r="B755" s="2">
        <v>4059</v>
      </c>
      <c r="C755" s="39">
        <v>0</v>
      </c>
      <c r="D755" s="32">
        <v>0</v>
      </c>
      <c r="E755" s="31">
        <v>0</v>
      </c>
      <c r="F755" s="63">
        <v>0.06</v>
      </c>
      <c r="H755" s="61">
        <v>0.06</v>
      </c>
      <c r="I755" s="63">
        <v>0.17</v>
      </c>
      <c r="J755">
        <v>0.16</v>
      </c>
    </row>
    <row r="756" spans="1:10" ht="15.75" thickBot="1" x14ac:dyDescent="0.3">
      <c r="A756" s="14" t="s">
        <v>842</v>
      </c>
      <c r="B756" s="15">
        <v>4060</v>
      </c>
      <c r="C756" s="39">
        <v>0</v>
      </c>
      <c r="D756" s="32">
        <v>0</v>
      </c>
      <c r="E756" s="31">
        <v>0</v>
      </c>
      <c r="F756" s="63">
        <v>0</v>
      </c>
      <c r="G756">
        <v>0</v>
      </c>
      <c r="H756" s="61">
        <v>0</v>
      </c>
      <c r="I756" s="63">
        <v>0.17</v>
      </c>
      <c r="J756">
        <v>0.16</v>
      </c>
    </row>
    <row r="757" spans="1:10" ht="15.75" thickBot="1" x14ac:dyDescent="0.3">
      <c r="A757" s="14" t="s">
        <v>843</v>
      </c>
      <c r="B757" s="15">
        <v>4061</v>
      </c>
      <c r="C757" s="39">
        <v>0.12</v>
      </c>
      <c r="E757" s="31">
        <v>0.12</v>
      </c>
      <c r="F757" s="63">
        <v>0.11144999999999999</v>
      </c>
      <c r="H757" s="61" t="s">
        <v>1128</v>
      </c>
      <c r="I757" s="63">
        <v>0.17</v>
      </c>
      <c r="J757">
        <v>0.16</v>
      </c>
    </row>
    <row r="758" spans="1:10" ht="15.75" thickBot="1" x14ac:dyDescent="0.3">
      <c r="A758" s="14" t="s">
        <v>844</v>
      </c>
      <c r="B758" s="15">
        <v>4062</v>
      </c>
      <c r="C758" s="39">
        <v>0.12</v>
      </c>
      <c r="E758" s="31">
        <v>0.12</v>
      </c>
      <c r="F758" s="63">
        <v>0.11144999999999999</v>
      </c>
      <c r="H758" s="61" t="s">
        <v>1109</v>
      </c>
      <c r="I758" s="63">
        <v>0.17</v>
      </c>
      <c r="J758">
        <v>0.16</v>
      </c>
    </row>
    <row r="759" spans="1:10" ht="15.75" thickBot="1" x14ac:dyDescent="0.3">
      <c r="A759" s="14" t="s">
        <v>845</v>
      </c>
      <c r="B759" s="15">
        <v>4063</v>
      </c>
      <c r="C759" s="39">
        <v>0</v>
      </c>
      <c r="D759" s="32">
        <v>0</v>
      </c>
      <c r="E759" s="31">
        <v>0</v>
      </c>
      <c r="F759" s="63">
        <v>0</v>
      </c>
      <c r="G759">
        <v>0</v>
      </c>
      <c r="H759" s="61">
        <v>0</v>
      </c>
      <c r="I759" s="63">
        <v>0.17</v>
      </c>
      <c r="J759">
        <v>0.16</v>
      </c>
    </row>
    <row r="760" spans="1:10" ht="15.75" thickBot="1" x14ac:dyDescent="0.3">
      <c r="A760" s="3" t="s">
        <v>846</v>
      </c>
      <c r="B760" s="2">
        <v>4064</v>
      </c>
      <c r="C760" s="39">
        <v>0.12</v>
      </c>
      <c r="E760" s="31">
        <v>0.12</v>
      </c>
      <c r="F760" s="63">
        <v>0.1</v>
      </c>
      <c r="H760" s="61" t="s">
        <v>1107</v>
      </c>
      <c r="I760" s="63">
        <v>0.17</v>
      </c>
      <c r="J760">
        <v>0.16</v>
      </c>
    </row>
    <row r="761" spans="1:10" ht="15.75" thickBot="1" x14ac:dyDescent="0.3">
      <c r="A761" s="18" t="s">
        <v>847</v>
      </c>
      <c r="B761" s="19">
        <v>4101</v>
      </c>
      <c r="C761" s="39">
        <v>0</v>
      </c>
      <c r="F761" s="63">
        <v>0</v>
      </c>
      <c r="I761" s="63">
        <v>0.17</v>
      </c>
      <c r="J761">
        <v>0.16</v>
      </c>
    </row>
    <row r="762" spans="1:10" ht="15.75" thickBot="1" x14ac:dyDescent="0.3">
      <c r="A762" s="18" t="s">
        <v>848</v>
      </c>
      <c r="B762" s="19">
        <v>4102</v>
      </c>
      <c r="C762" s="39">
        <v>0</v>
      </c>
      <c r="F762" s="63">
        <v>0</v>
      </c>
      <c r="I762" s="63">
        <v>0</v>
      </c>
      <c r="J762">
        <v>0.16</v>
      </c>
    </row>
    <row r="763" spans="1:10" ht="15.75" thickBot="1" x14ac:dyDescent="0.3">
      <c r="A763" s="18" t="s">
        <v>849</v>
      </c>
      <c r="B763" s="19">
        <v>4103</v>
      </c>
      <c r="C763" s="39">
        <v>0</v>
      </c>
      <c r="F763" s="63">
        <v>0</v>
      </c>
      <c r="I763" s="63">
        <v>0.17</v>
      </c>
      <c r="J763">
        <v>0.16</v>
      </c>
    </row>
    <row r="764" spans="1:10" ht="15.75" thickBot="1" x14ac:dyDescent="0.3">
      <c r="A764" s="18" t="s">
        <v>72</v>
      </c>
      <c r="B764" s="19">
        <v>4104</v>
      </c>
      <c r="C764" s="39">
        <v>0</v>
      </c>
      <c r="F764" s="63">
        <v>0</v>
      </c>
      <c r="I764" s="63">
        <v>0.17</v>
      </c>
      <c r="J764">
        <v>0.16</v>
      </c>
    </row>
    <row r="765" spans="1:10" ht="15.75" thickBot="1" x14ac:dyDescent="0.3">
      <c r="A765" s="9" t="s">
        <v>850</v>
      </c>
      <c r="B765" s="10">
        <v>4201</v>
      </c>
      <c r="C765" s="64">
        <v>0</v>
      </c>
      <c r="F765" s="63">
        <v>0</v>
      </c>
      <c r="I765" s="63">
        <v>0.17</v>
      </c>
      <c r="J765">
        <v>0.16</v>
      </c>
    </row>
    <row r="766" spans="1:10" ht="15.75" thickBot="1" x14ac:dyDescent="0.3">
      <c r="A766" s="18" t="s">
        <v>851</v>
      </c>
      <c r="B766" s="19">
        <v>4202</v>
      </c>
      <c r="C766" s="39">
        <v>0</v>
      </c>
      <c r="F766" s="63">
        <v>0</v>
      </c>
      <c r="I766" s="63">
        <v>0.17</v>
      </c>
      <c r="J766">
        <v>0.16</v>
      </c>
    </row>
    <row r="767" spans="1:10" ht="15.75" thickBot="1" x14ac:dyDescent="0.3">
      <c r="A767" s="18" t="s">
        <v>852</v>
      </c>
      <c r="B767" s="19">
        <v>4203</v>
      </c>
      <c r="C767" s="39">
        <v>0</v>
      </c>
      <c r="F767" s="63">
        <v>0</v>
      </c>
      <c r="I767" s="63">
        <v>0.17</v>
      </c>
      <c r="J767">
        <v>0.16</v>
      </c>
    </row>
    <row r="768" spans="1:10" ht="15.75" thickBot="1" x14ac:dyDescent="0.3">
      <c r="A768" s="18" t="s">
        <v>853</v>
      </c>
      <c r="B768" s="19">
        <v>4204</v>
      </c>
      <c r="C768" s="39">
        <v>0</v>
      </c>
      <c r="F768" s="63">
        <v>0</v>
      </c>
      <c r="I768" s="63">
        <v>0.17</v>
      </c>
      <c r="J768">
        <v>0.16</v>
      </c>
    </row>
    <row r="769" spans="1:10" ht="15.75" thickBot="1" x14ac:dyDescent="0.3">
      <c r="A769" s="18" t="s">
        <v>72</v>
      </c>
      <c r="B769" s="19">
        <v>4205</v>
      </c>
      <c r="C769" s="39">
        <v>0</v>
      </c>
      <c r="F769" s="63">
        <v>0</v>
      </c>
      <c r="I769" s="63">
        <v>0.17</v>
      </c>
      <c r="J769">
        <v>0.16</v>
      </c>
    </row>
    <row r="770" spans="1:10" ht="15.75" thickBot="1" x14ac:dyDescent="0.3">
      <c r="A770" s="18" t="s">
        <v>854</v>
      </c>
      <c r="B770" s="19">
        <v>4301</v>
      </c>
      <c r="C770" s="39">
        <v>0</v>
      </c>
      <c r="F770" s="63">
        <v>0</v>
      </c>
      <c r="I770" s="63">
        <v>0.17</v>
      </c>
      <c r="J770">
        <v>0.16</v>
      </c>
    </row>
    <row r="771" spans="1:10" ht="15.75" thickBot="1" x14ac:dyDescent="0.3">
      <c r="A771" s="9" t="s">
        <v>855</v>
      </c>
      <c r="B771" s="10">
        <v>4302</v>
      </c>
      <c r="C771" s="64">
        <v>0</v>
      </c>
      <c r="F771" s="63">
        <v>0</v>
      </c>
      <c r="I771" s="63">
        <v>0</v>
      </c>
      <c r="J771">
        <v>0</v>
      </c>
    </row>
    <row r="772" spans="1:10" ht="15.75" thickBot="1" x14ac:dyDescent="0.3">
      <c r="A772" s="18" t="s">
        <v>856</v>
      </c>
      <c r="B772" s="19">
        <v>4401</v>
      </c>
      <c r="C772" s="39">
        <v>0</v>
      </c>
      <c r="F772" s="63">
        <v>0</v>
      </c>
      <c r="I772" s="63">
        <v>0</v>
      </c>
      <c r="J772">
        <v>0</v>
      </c>
    </row>
    <row r="773" spans="1:10" ht="15.75" thickBot="1" x14ac:dyDescent="0.3">
      <c r="A773" s="18" t="s">
        <v>857</v>
      </c>
      <c r="B773" s="19">
        <v>4402</v>
      </c>
      <c r="C773" s="39">
        <v>0</v>
      </c>
      <c r="F773" s="63">
        <v>0</v>
      </c>
      <c r="I773" s="63">
        <v>0</v>
      </c>
      <c r="J773">
        <v>0</v>
      </c>
    </row>
    <row r="774" spans="1:10" ht="15.75" thickBot="1" x14ac:dyDescent="0.3">
      <c r="A774" s="18" t="s">
        <v>858</v>
      </c>
      <c r="B774" s="19">
        <v>4403</v>
      </c>
      <c r="C774" s="39">
        <v>0</v>
      </c>
      <c r="F774" s="63">
        <v>0</v>
      </c>
      <c r="I774" s="63">
        <v>0</v>
      </c>
      <c r="J774">
        <v>0</v>
      </c>
    </row>
    <row r="775" spans="1:10" ht="15.75" thickBot="1" x14ac:dyDescent="0.3">
      <c r="A775" s="18" t="s">
        <v>859</v>
      </c>
      <c r="B775" s="19">
        <v>4404</v>
      </c>
      <c r="C775" s="39">
        <v>0</v>
      </c>
      <c r="F775" s="63">
        <v>0</v>
      </c>
      <c r="I775" s="63">
        <v>0</v>
      </c>
      <c r="J775">
        <v>0</v>
      </c>
    </row>
    <row r="776" spans="1:10" ht="15.75" thickBot="1" x14ac:dyDescent="0.3">
      <c r="A776" s="18" t="s">
        <v>860</v>
      </c>
      <c r="B776" s="19">
        <v>4405</v>
      </c>
      <c r="C776" s="39">
        <v>0</v>
      </c>
      <c r="F776" s="63">
        <v>0</v>
      </c>
      <c r="I776" s="63">
        <v>0</v>
      </c>
      <c r="J776">
        <v>0</v>
      </c>
    </row>
    <row r="777" spans="1:10" ht="15.75" thickBot="1" x14ac:dyDescent="0.3">
      <c r="A777" s="18" t="s">
        <v>861</v>
      </c>
      <c r="B777" s="19">
        <v>4406</v>
      </c>
      <c r="C777" s="39">
        <v>0</v>
      </c>
      <c r="F777" s="63">
        <v>0</v>
      </c>
      <c r="I777" s="63">
        <v>0</v>
      </c>
      <c r="J777">
        <v>0</v>
      </c>
    </row>
    <row r="778" spans="1:10" ht="15.75" thickBot="1" x14ac:dyDescent="0.3">
      <c r="A778" s="18" t="s">
        <v>862</v>
      </c>
      <c r="B778" s="19">
        <v>4407</v>
      </c>
      <c r="C778" s="39">
        <v>0</v>
      </c>
      <c r="F778" s="63">
        <v>0</v>
      </c>
      <c r="I778" s="63">
        <v>0</v>
      </c>
      <c r="J778">
        <v>0</v>
      </c>
    </row>
    <row r="779" spans="1:10" ht="15.75" thickBot="1" x14ac:dyDescent="0.3">
      <c r="A779" s="18" t="s">
        <v>863</v>
      </c>
      <c r="B779" s="19">
        <v>4408</v>
      </c>
      <c r="C779" s="39">
        <v>0</v>
      </c>
      <c r="F779" s="63">
        <v>0</v>
      </c>
      <c r="I779" s="63">
        <v>0</v>
      </c>
      <c r="J779">
        <v>0</v>
      </c>
    </row>
    <row r="780" spans="1:10" ht="15.75" thickBot="1" x14ac:dyDescent="0.3">
      <c r="A780" s="18" t="s">
        <v>864</v>
      </c>
      <c r="B780" s="19">
        <v>4409</v>
      </c>
      <c r="C780" s="39">
        <v>0</v>
      </c>
      <c r="F780" s="63">
        <v>0</v>
      </c>
      <c r="I780" s="63">
        <v>0</v>
      </c>
      <c r="J780">
        <v>0</v>
      </c>
    </row>
    <row r="781" spans="1:10" ht="15.75" thickBot="1" x14ac:dyDescent="0.3">
      <c r="A781" s="18" t="s">
        <v>865</v>
      </c>
      <c r="B781" s="19">
        <v>4410</v>
      </c>
      <c r="C781" s="39">
        <v>0</v>
      </c>
      <c r="F781" s="63">
        <v>0</v>
      </c>
      <c r="I781" s="63">
        <v>0</v>
      </c>
      <c r="J781">
        <v>0</v>
      </c>
    </row>
    <row r="782" spans="1:10" ht="15.75" thickBot="1" x14ac:dyDescent="0.3">
      <c r="A782" s="18" t="s">
        <v>866</v>
      </c>
      <c r="B782" s="19">
        <v>4411</v>
      </c>
      <c r="C782" s="39">
        <v>0</v>
      </c>
      <c r="F782" s="63">
        <v>0</v>
      </c>
      <c r="I782" s="63">
        <v>0</v>
      </c>
      <c r="J782">
        <v>0</v>
      </c>
    </row>
    <row r="783" spans="1:10" ht="15.75" thickBot="1" x14ac:dyDescent="0.3">
      <c r="A783" s="18" t="s">
        <v>867</v>
      </c>
      <c r="B783" s="19">
        <v>4412</v>
      </c>
      <c r="C783" s="39">
        <v>0</v>
      </c>
      <c r="F783" s="63">
        <v>0</v>
      </c>
      <c r="I783" s="63">
        <v>0</v>
      </c>
      <c r="J783">
        <v>0</v>
      </c>
    </row>
    <row r="784" spans="1:10" ht="15.75" thickBot="1" x14ac:dyDescent="0.3">
      <c r="A784" s="18" t="s">
        <v>868</v>
      </c>
      <c r="B784" s="23">
        <v>4413</v>
      </c>
      <c r="C784" s="39">
        <v>0</v>
      </c>
      <c r="F784" s="63">
        <v>0</v>
      </c>
      <c r="I784" s="63">
        <v>0</v>
      </c>
      <c r="J784">
        <v>0</v>
      </c>
    </row>
    <row r="785" spans="1:10" ht="15.75" thickBot="1" x14ac:dyDescent="0.3">
      <c r="A785" s="18" t="s">
        <v>72</v>
      </c>
      <c r="B785" s="19">
        <v>4414</v>
      </c>
      <c r="C785" s="39">
        <v>0</v>
      </c>
      <c r="F785" s="63">
        <v>0</v>
      </c>
      <c r="I785" s="63">
        <v>0</v>
      </c>
      <c r="J785">
        <v>0</v>
      </c>
    </row>
    <row r="786" spans="1:10" ht="15.75" thickBot="1" x14ac:dyDescent="0.3">
      <c r="A786" s="18" t="s">
        <v>869</v>
      </c>
      <c r="B786" s="19">
        <v>4415</v>
      </c>
      <c r="C786" s="39">
        <v>0</v>
      </c>
      <c r="F786" s="63">
        <v>0</v>
      </c>
      <c r="I786" s="63">
        <v>0</v>
      </c>
      <c r="J786">
        <v>0</v>
      </c>
    </row>
    <row r="787" spans="1:10" ht="15.75" thickBot="1" x14ac:dyDescent="0.3">
      <c r="A787" s="18" t="s">
        <v>870</v>
      </c>
      <c r="B787" s="19">
        <v>4416</v>
      </c>
      <c r="C787" s="39">
        <v>0</v>
      </c>
      <c r="F787" s="63">
        <v>0</v>
      </c>
      <c r="I787" s="63">
        <v>0</v>
      </c>
      <c r="J787">
        <v>0</v>
      </c>
    </row>
    <row r="788" spans="1:10" ht="15.75" thickBot="1" x14ac:dyDescent="0.3">
      <c r="A788" s="18" t="s">
        <v>871</v>
      </c>
      <c r="B788" s="19">
        <v>4417</v>
      </c>
      <c r="C788" s="39">
        <v>0</v>
      </c>
      <c r="F788" s="63">
        <v>0</v>
      </c>
      <c r="I788" s="63">
        <v>0</v>
      </c>
      <c r="J788">
        <v>0</v>
      </c>
    </row>
    <row r="789" spans="1:10" ht="15.75" thickBot="1" x14ac:dyDescent="0.3">
      <c r="A789" s="18" t="s">
        <v>872</v>
      </c>
      <c r="B789" s="19">
        <v>4501</v>
      </c>
      <c r="C789" s="39">
        <v>0</v>
      </c>
      <c r="F789" s="63">
        <v>0</v>
      </c>
      <c r="I789" s="63">
        <v>0</v>
      </c>
      <c r="J789">
        <v>0</v>
      </c>
    </row>
    <row r="790" spans="1:10" ht="15.75" thickBot="1" x14ac:dyDescent="0.3">
      <c r="A790" s="18" t="s">
        <v>873</v>
      </c>
      <c r="B790" s="19">
        <v>4502</v>
      </c>
      <c r="C790" s="39">
        <v>0</v>
      </c>
      <c r="F790" s="63">
        <v>0</v>
      </c>
      <c r="I790" s="63">
        <v>0.17</v>
      </c>
      <c r="J790">
        <v>0.16</v>
      </c>
    </row>
    <row r="791" spans="1:10" ht="15.75" thickBot="1" x14ac:dyDescent="0.3">
      <c r="A791" s="18" t="s">
        <v>874</v>
      </c>
      <c r="B791" s="19">
        <v>4503</v>
      </c>
      <c r="C791" s="39">
        <v>0</v>
      </c>
      <c r="F791" s="63">
        <v>0</v>
      </c>
      <c r="I791" s="63">
        <v>0.17</v>
      </c>
      <c r="J791">
        <v>0.16</v>
      </c>
    </row>
    <row r="792" spans="1:10" ht="15.75" thickBot="1" x14ac:dyDescent="0.3">
      <c r="A792" s="18" t="s">
        <v>875</v>
      </c>
      <c r="B792" s="19">
        <v>4504</v>
      </c>
      <c r="C792" s="39">
        <v>0</v>
      </c>
      <c r="F792" s="63">
        <v>0</v>
      </c>
      <c r="I792" s="63">
        <v>0.17</v>
      </c>
      <c r="J792">
        <v>0.16</v>
      </c>
    </row>
    <row r="793" spans="1:10" ht="26.25" thickBot="1" x14ac:dyDescent="0.3">
      <c r="A793" s="18" t="s">
        <v>876</v>
      </c>
      <c r="B793" s="19">
        <v>4506</v>
      </c>
      <c r="C793" s="39">
        <v>0</v>
      </c>
      <c r="F793" s="63">
        <v>0</v>
      </c>
      <c r="I793" s="63">
        <v>0.17</v>
      </c>
      <c r="J793">
        <v>0.16</v>
      </c>
    </row>
    <row r="794" spans="1:10" ht="15.75" thickBot="1" x14ac:dyDescent="0.3">
      <c r="A794" s="18" t="s">
        <v>877</v>
      </c>
      <c r="B794" s="19">
        <v>4507</v>
      </c>
      <c r="C794" s="39">
        <v>0</v>
      </c>
      <c r="F794" s="63">
        <v>0</v>
      </c>
      <c r="I794" s="63">
        <v>0.17</v>
      </c>
      <c r="J794">
        <v>0.16</v>
      </c>
    </row>
    <row r="795" spans="1:10" ht="15.75" thickBot="1" x14ac:dyDescent="0.3">
      <c r="A795" s="18" t="s">
        <v>878</v>
      </c>
      <c r="B795" s="19">
        <v>4508</v>
      </c>
      <c r="C795" s="39">
        <v>0</v>
      </c>
      <c r="F795" s="63">
        <v>0</v>
      </c>
      <c r="I795" s="63">
        <v>0.17</v>
      </c>
      <c r="J795">
        <v>0.16</v>
      </c>
    </row>
    <row r="796" spans="1:10" ht="15.75" thickBot="1" x14ac:dyDescent="0.3">
      <c r="A796" s="18" t="s">
        <v>879</v>
      </c>
      <c r="B796" s="19">
        <v>4509</v>
      </c>
      <c r="C796" s="39">
        <v>0</v>
      </c>
      <c r="F796" s="63">
        <v>0</v>
      </c>
      <c r="I796" s="63">
        <v>0.17</v>
      </c>
      <c r="J796">
        <v>0.16</v>
      </c>
    </row>
    <row r="797" spans="1:10" ht="15.75" thickBot="1" x14ac:dyDescent="0.3">
      <c r="A797" s="18" t="s">
        <v>72</v>
      </c>
      <c r="B797" s="19">
        <v>4510</v>
      </c>
      <c r="C797" s="39">
        <v>0</v>
      </c>
      <c r="F797" s="63">
        <v>0</v>
      </c>
      <c r="I797" s="63">
        <v>0.17</v>
      </c>
      <c r="J797">
        <v>0.16</v>
      </c>
    </row>
    <row r="798" spans="1:10" ht="15.75" thickBot="1" x14ac:dyDescent="0.3">
      <c r="A798" s="18" t="s">
        <v>880</v>
      </c>
      <c r="B798" s="21">
        <v>4511</v>
      </c>
      <c r="C798" s="39">
        <v>0</v>
      </c>
      <c r="F798" s="63">
        <v>0</v>
      </c>
      <c r="I798" s="63">
        <v>0.17</v>
      </c>
      <c r="J798">
        <v>0.16</v>
      </c>
    </row>
    <row r="799" spans="1:10" ht="15.75" thickBot="1" x14ac:dyDescent="0.3">
      <c r="A799" s="18" t="s">
        <v>881</v>
      </c>
      <c r="B799" s="19">
        <v>4512</v>
      </c>
      <c r="C799" s="39">
        <v>0</v>
      </c>
      <c r="F799" s="63">
        <v>0</v>
      </c>
      <c r="I799" s="63">
        <v>0.17</v>
      </c>
      <c r="J799">
        <v>0.16</v>
      </c>
    </row>
    <row r="800" spans="1:10" ht="15.75" thickBot="1" x14ac:dyDescent="0.3">
      <c r="A800" s="18" t="s">
        <v>882</v>
      </c>
      <c r="B800" s="19">
        <v>4513</v>
      </c>
      <c r="C800" s="39">
        <v>0</v>
      </c>
      <c r="F800" s="63">
        <v>0</v>
      </c>
      <c r="I800" s="63">
        <v>0.17</v>
      </c>
      <c r="J800">
        <v>0.16</v>
      </c>
    </row>
    <row r="801" spans="1:10" ht="15.75" thickBot="1" x14ac:dyDescent="0.3">
      <c r="A801" s="18" t="s">
        <v>883</v>
      </c>
      <c r="B801" s="19">
        <v>4514</v>
      </c>
      <c r="C801" s="39">
        <v>0</v>
      </c>
      <c r="F801" s="63">
        <v>0</v>
      </c>
      <c r="I801" s="63">
        <v>0.17</v>
      </c>
      <c r="J801">
        <v>0.16</v>
      </c>
    </row>
    <row r="802" spans="1:10" ht="15.75" thickBot="1" x14ac:dyDescent="0.3">
      <c r="A802" s="18" t="s">
        <v>884</v>
      </c>
      <c r="B802" s="19">
        <v>4515</v>
      </c>
      <c r="C802" s="39">
        <v>0</v>
      </c>
      <c r="F802" s="63">
        <v>0</v>
      </c>
      <c r="I802" s="63">
        <v>0.17</v>
      </c>
      <c r="J802">
        <v>0.16</v>
      </c>
    </row>
    <row r="803" spans="1:10" ht="15.75" thickBot="1" x14ac:dyDescent="0.3">
      <c r="A803" s="18" t="s">
        <v>885</v>
      </c>
      <c r="B803" s="19">
        <v>4516</v>
      </c>
      <c r="C803" s="39">
        <v>0</v>
      </c>
      <c r="F803" s="63">
        <v>0</v>
      </c>
      <c r="I803" s="63">
        <v>0.17</v>
      </c>
      <c r="J803">
        <v>0.16</v>
      </c>
    </row>
    <row r="804" spans="1:10" ht="15.75" thickBot="1" x14ac:dyDescent="0.3">
      <c r="A804" s="18" t="s">
        <v>886</v>
      </c>
      <c r="B804" s="19">
        <v>4517</v>
      </c>
      <c r="C804" s="39">
        <v>0</v>
      </c>
      <c r="F804" s="63">
        <v>0</v>
      </c>
      <c r="I804" s="63">
        <v>0.17</v>
      </c>
      <c r="J804">
        <v>0.16</v>
      </c>
    </row>
    <row r="805" spans="1:10" ht="15.75" thickBot="1" x14ac:dyDescent="0.3">
      <c r="A805" s="18" t="s">
        <v>887</v>
      </c>
      <c r="B805" s="19">
        <v>4518</v>
      </c>
      <c r="C805" s="39">
        <v>0</v>
      </c>
      <c r="F805" s="63">
        <v>0</v>
      </c>
      <c r="I805" s="63">
        <v>0.17</v>
      </c>
      <c r="J805">
        <v>0.16</v>
      </c>
    </row>
    <row r="806" spans="1:10" ht="15.75" thickBot="1" x14ac:dyDescent="0.3">
      <c r="A806" s="18" t="s">
        <v>888</v>
      </c>
      <c r="B806" s="19">
        <v>4519</v>
      </c>
      <c r="C806" s="39">
        <v>0</v>
      </c>
      <c r="F806" s="63">
        <v>0</v>
      </c>
      <c r="I806" s="63">
        <v>0.17</v>
      </c>
      <c r="J806">
        <v>0.16</v>
      </c>
    </row>
    <row r="807" spans="1:10" ht="15.75" thickBot="1" x14ac:dyDescent="0.3">
      <c r="A807" s="18" t="s">
        <v>889</v>
      </c>
      <c r="B807" s="19">
        <v>4520</v>
      </c>
      <c r="C807" s="39">
        <v>0</v>
      </c>
      <c r="F807" s="63">
        <v>0</v>
      </c>
      <c r="I807" s="63">
        <v>0.17</v>
      </c>
      <c r="J807">
        <v>0.16</v>
      </c>
    </row>
    <row r="808" spans="1:10" ht="15.75" thickBot="1" x14ac:dyDescent="0.3">
      <c r="A808" s="18" t="s">
        <v>890</v>
      </c>
      <c r="B808" s="19">
        <v>4521</v>
      </c>
      <c r="C808" s="39">
        <v>0</v>
      </c>
      <c r="F808" s="63">
        <v>0</v>
      </c>
      <c r="I808" s="63">
        <v>0.17</v>
      </c>
      <c r="J808">
        <v>0.16</v>
      </c>
    </row>
    <row r="809" spans="1:10" ht="15.75" thickBot="1" x14ac:dyDescent="0.3">
      <c r="A809" s="18" t="s">
        <v>891</v>
      </c>
      <c r="B809" s="19">
        <v>4522</v>
      </c>
      <c r="C809" s="39">
        <v>0</v>
      </c>
      <c r="F809" s="63">
        <v>0</v>
      </c>
      <c r="I809" s="63">
        <v>0</v>
      </c>
      <c r="J809">
        <v>0</v>
      </c>
    </row>
    <row r="810" spans="1:10" ht="15.75" thickBot="1" x14ac:dyDescent="0.3">
      <c r="A810" s="22" t="s">
        <v>892</v>
      </c>
      <c r="B810" s="23">
        <v>4523</v>
      </c>
      <c r="C810" s="39">
        <v>0</v>
      </c>
      <c r="F810" s="63">
        <v>0</v>
      </c>
      <c r="I810" s="63">
        <v>0.17</v>
      </c>
      <c r="J810">
        <v>0.16</v>
      </c>
    </row>
    <row r="811" spans="1:10" x14ac:dyDescent="0.25">
      <c r="A811" s="45" t="s">
        <v>893</v>
      </c>
      <c r="B811" s="46">
        <v>5001</v>
      </c>
      <c r="C811" s="39">
        <v>0.12</v>
      </c>
      <c r="D811" s="33"/>
      <c r="E811" s="34">
        <v>0.12</v>
      </c>
      <c r="F811" s="63">
        <v>0.11144999999999999</v>
      </c>
      <c r="H811" s="61" t="s">
        <v>1109</v>
      </c>
      <c r="I811" s="63">
        <v>0.17</v>
      </c>
      <c r="J811">
        <v>0.16</v>
      </c>
    </row>
    <row r="812" spans="1:10" x14ac:dyDescent="0.25">
      <c r="A812" s="47" t="s">
        <v>894</v>
      </c>
      <c r="B812" s="48">
        <v>5002</v>
      </c>
      <c r="C812" s="39">
        <v>0</v>
      </c>
      <c r="D812" s="32">
        <v>0</v>
      </c>
      <c r="E812" s="34">
        <v>0</v>
      </c>
      <c r="F812" s="63">
        <v>0.12</v>
      </c>
      <c r="H812" s="61">
        <v>0.12</v>
      </c>
      <c r="I812" s="63">
        <v>0.17</v>
      </c>
      <c r="J812">
        <v>0.16</v>
      </c>
    </row>
    <row r="813" spans="1:10" x14ac:dyDescent="0.25">
      <c r="A813" s="47" t="s">
        <v>895</v>
      </c>
      <c r="B813" s="48">
        <v>5003</v>
      </c>
      <c r="C813" s="39">
        <v>0.12</v>
      </c>
      <c r="D813" s="35"/>
      <c r="E813" s="31">
        <v>0.12</v>
      </c>
      <c r="F813" s="63">
        <v>0.11144999999999999</v>
      </c>
      <c r="H813" s="61" t="s">
        <v>1109</v>
      </c>
      <c r="I813" s="63">
        <v>0.17</v>
      </c>
      <c r="J813">
        <v>0.16</v>
      </c>
    </row>
    <row r="814" spans="1:10" x14ac:dyDescent="0.25">
      <c r="A814" s="47" t="s">
        <v>896</v>
      </c>
      <c r="B814" s="48">
        <v>5004</v>
      </c>
      <c r="C814" s="39">
        <v>0.12</v>
      </c>
      <c r="D814" s="35"/>
      <c r="E814" s="31">
        <v>0.12</v>
      </c>
      <c r="F814" s="63">
        <v>0.11144999999999999</v>
      </c>
      <c r="H814" s="61" t="s">
        <v>1109</v>
      </c>
      <c r="I814" s="63">
        <v>0.17</v>
      </c>
      <c r="J814">
        <v>0.16</v>
      </c>
    </row>
    <row r="815" spans="1:10" x14ac:dyDescent="0.25">
      <c r="A815" s="47" t="s">
        <v>897</v>
      </c>
      <c r="B815" s="48">
        <v>5005</v>
      </c>
      <c r="C815" s="39">
        <v>0.12</v>
      </c>
      <c r="D815" s="35"/>
      <c r="E815" s="34">
        <v>0.12</v>
      </c>
      <c r="F815" s="63">
        <v>0.12</v>
      </c>
      <c r="H815" s="61">
        <v>0.12</v>
      </c>
      <c r="I815" s="63">
        <v>0.17</v>
      </c>
      <c r="J815">
        <v>0.16</v>
      </c>
    </row>
    <row r="816" spans="1:10" x14ac:dyDescent="0.25">
      <c r="A816" s="47" t="s">
        <v>898</v>
      </c>
      <c r="B816" s="48">
        <v>5006</v>
      </c>
      <c r="C816" s="39">
        <v>0.12</v>
      </c>
      <c r="D816" s="35"/>
      <c r="E816" s="34">
        <v>0.12</v>
      </c>
      <c r="F816" s="63">
        <v>0.11144999999999999</v>
      </c>
      <c r="H816" s="61" t="s">
        <v>1109</v>
      </c>
      <c r="I816" s="63">
        <v>0.17</v>
      </c>
      <c r="J816">
        <v>0.16</v>
      </c>
    </row>
    <row r="817" spans="1:10" x14ac:dyDescent="0.25">
      <c r="A817" s="47" t="s">
        <v>899</v>
      </c>
      <c r="B817" s="48">
        <v>5007</v>
      </c>
      <c r="C817" s="39">
        <v>0.12</v>
      </c>
      <c r="D817" s="35"/>
      <c r="E817" s="34">
        <v>0.12</v>
      </c>
      <c r="F817" s="63">
        <v>0.11144999999999999</v>
      </c>
      <c r="H817" s="61" t="s">
        <v>1109</v>
      </c>
      <c r="I817" s="63">
        <v>0.17</v>
      </c>
      <c r="J817">
        <v>0.16</v>
      </c>
    </row>
    <row r="818" spans="1:10" x14ac:dyDescent="0.25">
      <c r="A818" s="47" t="s">
        <v>900</v>
      </c>
      <c r="B818" s="48">
        <v>5008</v>
      </c>
      <c r="C818" s="39">
        <v>0.12</v>
      </c>
      <c r="D818" s="35"/>
      <c r="E818" s="31">
        <v>0.12</v>
      </c>
      <c r="F818" s="63">
        <v>0.11144999999999999</v>
      </c>
      <c r="H818" s="61" t="s">
        <v>1109</v>
      </c>
      <c r="I818" s="63">
        <v>0.17</v>
      </c>
      <c r="J818">
        <v>0.16</v>
      </c>
    </row>
    <row r="819" spans="1:10" x14ac:dyDescent="0.25">
      <c r="A819" s="47" t="s">
        <v>901</v>
      </c>
      <c r="B819" s="48">
        <v>5009</v>
      </c>
      <c r="C819" s="39">
        <v>0.12</v>
      </c>
      <c r="D819" s="35"/>
      <c r="E819" s="34">
        <v>0.12</v>
      </c>
      <c r="F819" s="63">
        <v>0.12</v>
      </c>
      <c r="H819" s="61">
        <v>0.12</v>
      </c>
      <c r="I819" s="63">
        <v>0.17</v>
      </c>
      <c r="J819">
        <v>0.16</v>
      </c>
    </row>
    <row r="820" spans="1:10" x14ac:dyDescent="0.25">
      <c r="A820" s="47" t="s">
        <v>902</v>
      </c>
      <c r="B820" s="48">
        <v>5010</v>
      </c>
      <c r="C820" s="39">
        <v>0.12</v>
      </c>
      <c r="D820" s="35"/>
      <c r="E820" s="34">
        <v>0.12</v>
      </c>
      <c r="F820" s="63">
        <v>0.11144999999999999</v>
      </c>
      <c r="H820" s="61" t="s">
        <v>1109</v>
      </c>
      <c r="I820" s="63">
        <v>0.17</v>
      </c>
      <c r="J820">
        <v>0.16</v>
      </c>
    </row>
    <row r="821" spans="1:10" x14ac:dyDescent="0.25">
      <c r="A821" s="47" t="s">
        <v>903</v>
      </c>
      <c r="B821" s="48">
        <v>5011</v>
      </c>
      <c r="C821" s="39">
        <v>0.12</v>
      </c>
      <c r="D821" s="35"/>
      <c r="E821" s="34">
        <v>0.12</v>
      </c>
      <c r="F821" s="63">
        <v>0.11144999999999999</v>
      </c>
      <c r="H821" s="61" t="s">
        <v>1109</v>
      </c>
      <c r="I821" s="63">
        <v>0.17</v>
      </c>
      <c r="J821">
        <v>0.16</v>
      </c>
    </row>
    <row r="822" spans="1:10" x14ac:dyDescent="0.25">
      <c r="A822" s="47" t="s">
        <v>904</v>
      </c>
      <c r="B822" s="48">
        <v>5012</v>
      </c>
      <c r="C822" s="39">
        <v>0.12</v>
      </c>
      <c r="D822" s="35"/>
      <c r="E822" s="34">
        <v>0.12</v>
      </c>
      <c r="F822" s="63">
        <v>0.12</v>
      </c>
      <c r="H822" s="61">
        <v>0.12</v>
      </c>
      <c r="I822" s="63">
        <v>0.17</v>
      </c>
      <c r="J822">
        <v>0.16</v>
      </c>
    </row>
    <row r="823" spans="1:10" x14ac:dyDescent="0.25">
      <c r="A823" s="47" t="s">
        <v>905</v>
      </c>
      <c r="B823" s="48">
        <v>5013</v>
      </c>
      <c r="C823" s="39">
        <v>0.12</v>
      </c>
      <c r="D823" s="35"/>
      <c r="E823" s="31">
        <v>0.12</v>
      </c>
      <c r="F823" s="63">
        <v>0.1</v>
      </c>
      <c r="H823" s="61" t="s">
        <v>1107</v>
      </c>
      <c r="I823" s="63">
        <v>0.17</v>
      </c>
      <c r="J823">
        <v>0.16</v>
      </c>
    </row>
    <row r="824" spans="1:10" ht="30" x14ac:dyDescent="0.25">
      <c r="A824" s="47" t="s">
        <v>906</v>
      </c>
      <c r="B824" s="48">
        <v>5014</v>
      </c>
      <c r="C824" s="39">
        <v>0.22</v>
      </c>
      <c r="D824" s="35"/>
      <c r="E824" s="36" t="s">
        <v>907</v>
      </c>
      <c r="F824" s="63">
        <v>0.13428571428571429</v>
      </c>
      <c r="G824">
        <v>14.350000000000001</v>
      </c>
      <c r="H824" s="61" t="s">
        <v>1133</v>
      </c>
      <c r="I824" s="63">
        <v>0.17</v>
      </c>
      <c r="J824">
        <v>0.16</v>
      </c>
    </row>
    <row r="825" spans="1:10" ht="30" x14ac:dyDescent="0.25">
      <c r="A825" s="47" t="s">
        <v>908</v>
      </c>
      <c r="B825" s="48">
        <v>5015</v>
      </c>
      <c r="C825" s="39">
        <v>0</v>
      </c>
      <c r="D825" s="32">
        <v>0</v>
      </c>
      <c r="E825" s="31">
        <v>0</v>
      </c>
      <c r="F825" s="63">
        <v>0.17199999999999999</v>
      </c>
      <c r="G825">
        <v>14.486666666666666</v>
      </c>
      <c r="H825" s="61" t="s">
        <v>1134</v>
      </c>
      <c r="I825" s="63">
        <v>0.17</v>
      </c>
      <c r="J825">
        <v>0.16</v>
      </c>
    </row>
    <row r="826" spans="1:10" x14ac:dyDescent="0.25">
      <c r="A826" s="49" t="s">
        <v>909</v>
      </c>
      <c r="B826" s="48">
        <v>5016</v>
      </c>
      <c r="C826" s="39">
        <v>0</v>
      </c>
      <c r="D826" s="32">
        <v>0</v>
      </c>
      <c r="E826" s="31">
        <v>0</v>
      </c>
      <c r="F826" s="63">
        <v>5.5724999999999997E-2</v>
      </c>
      <c r="H826" s="61" t="s">
        <v>1135</v>
      </c>
      <c r="I826" s="63">
        <v>0.17</v>
      </c>
      <c r="J826">
        <v>0.16</v>
      </c>
    </row>
    <row r="827" spans="1:10" x14ac:dyDescent="0.25">
      <c r="A827" s="50" t="s">
        <v>910</v>
      </c>
      <c r="B827" s="51">
        <v>5017</v>
      </c>
      <c r="C827" s="39">
        <v>0</v>
      </c>
      <c r="D827" s="35"/>
      <c r="E827" s="31">
        <v>0</v>
      </c>
      <c r="F827" s="63">
        <v>0</v>
      </c>
      <c r="G827">
        <v>0</v>
      </c>
      <c r="H827" s="61">
        <v>0</v>
      </c>
      <c r="I827" s="63">
        <v>0.17</v>
      </c>
      <c r="J827">
        <v>0.16</v>
      </c>
    </row>
    <row r="828" spans="1:10" x14ac:dyDescent="0.25">
      <c r="A828" s="47" t="s">
        <v>911</v>
      </c>
      <c r="B828" s="48">
        <v>5018</v>
      </c>
      <c r="C828" s="39">
        <v>0.12</v>
      </c>
      <c r="D828" s="35"/>
      <c r="E828" s="34">
        <v>0.12</v>
      </c>
      <c r="F828" s="63">
        <v>0.11144999999999999</v>
      </c>
      <c r="H828" s="61" t="s">
        <v>1109</v>
      </c>
      <c r="I828" s="63">
        <v>0.17</v>
      </c>
      <c r="J828">
        <v>0.16</v>
      </c>
    </row>
    <row r="829" spans="1:10" x14ac:dyDescent="0.25">
      <c r="A829" s="47" t="s">
        <v>912</v>
      </c>
      <c r="B829" s="48">
        <v>5019</v>
      </c>
      <c r="C829" s="39">
        <v>0</v>
      </c>
      <c r="D829" s="35"/>
      <c r="E829" s="37"/>
      <c r="F829" s="63">
        <v>0</v>
      </c>
      <c r="I829" s="63">
        <v>0.17</v>
      </c>
      <c r="J829">
        <v>0.16</v>
      </c>
    </row>
    <row r="830" spans="1:10" x14ac:dyDescent="0.25">
      <c r="A830" s="52" t="s">
        <v>913</v>
      </c>
      <c r="B830" s="53">
        <v>5020</v>
      </c>
      <c r="C830" s="39">
        <v>0</v>
      </c>
      <c r="D830" s="35"/>
      <c r="E830" s="37"/>
      <c r="F830" s="63">
        <v>0</v>
      </c>
      <c r="I830" s="63">
        <v>0.17</v>
      </c>
      <c r="J830">
        <v>0.16</v>
      </c>
    </row>
    <row r="831" spans="1:10" ht="30" x14ac:dyDescent="0.25">
      <c r="A831" s="47" t="s">
        <v>914</v>
      </c>
      <c r="B831" s="48">
        <v>5025</v>
      </c>
      <c r="C831" s="39">
        <v>0.22</v>
      </c>
      <c r="D831" s="35"/>
      <c r="E831" s="36" t="s">
        <v>907</v>
      </c>
      <c r="F831" s="63">
        <v>0.13428571428571429</v>
      </c>
      <c r="G831">
        <v>14.350000000000001</v>
      </c>
      <c r="H831" s="61" t="s">
        <v>1133</v>
      </c>
      <c r="I831" s="63">
        <v>0.17</v>
      </c>
      <c r="J831">
        <v>0.16</v>
      </c>
    </row>
    <row r="832" spans="1:10" x14ac:dyDescent="0.25">
      <c r="A832" s="49" t="s">
        <v>915</v>
      </c>
      <c r="B832" s="48">
        <v>5026</v>
      </c>
      <c r="C832" s="39">
        <v>0</v>
      </c>
      <c r="D832" s="32">
        <v>0</v>
      </c>
      <c r="E832" s="31">
        <v>0</v>
      </c>
      <c r="F832" s="63">
        <v>0.06</v>
      </c>
      <c r="H832" s="61">
        <v>0.06</v>
      </c>
      <c r="I832" s="63">
        <v>0.17</v>
      </c>
      <c r="J832">
        <v>0.16</v>
      </c>
    </row>
    <row r="833" spans="1:10" x14ac:dyDescent="0.25">
      <c r="A833" s="47" t="s">
        <v>916</v>
      </c>
      <c r="B833" s="48">
        <v>5027</v>
      </c>
      <c r="C833" s="39">
        <v>0</v>
      </c>
      <c r="D833" s="32">
        <v>0</v>
      </c>
      <c r="E833" s="31">
        <v>0</v>
      </c>
      <c r="F833" s="63">
        <v>0.1</v>
      </c>
      <c r="H833" s="61">
        <v>0.1</v>
      </c>
      <c r="I833" s="63">
        <v>0.17</v>
      </c>
      <c r="J833">
        <v>0.16</v>
      </c>
    </row>
    <row r="834" spans="1:10" x14ac:dyDescent="0.25">
      <c r="A834" s="47" t="s">
        <v>917</v>
      </c>
      <c r="B834" s="48">
        <v>5028</v>
      </c>
      <c r="C834" s="39">
        <v>0</v>
      </c>
      <c r="D834" s="32">
        <v>0</v>
      </c>
      <c r="E834" s="31">
        <v>0</v>
      </c>
      <c r="F834" s="63">
        <v>8.8899999999999993E-2</v>
      </c>
      <c r="H834" s="61" t="s">
        <v>1136</v>
      </c>
      <c r="I834" s="63">
        <v>0.17</v>
      </c>
      <c r="J834">
        <v>0.16</v>
      </c>
    </row>
    <row r="835" spans="1:10" x14ac:dyDescent="0.25">
      <c r="A835" s="47" t="s">
        <v>918</v>
      </c>
      <c r="B835" s="48">
        <v>5101</v>
      </c>
      <c r="C835" s="39">
        <f>(AVERAGE(0,6))/100</f>
        <v>0.03</v>
      </c>
      <c r="D835" s="35"/>
      <c r="E835" s="31" t="s">
        <v>682</v>
      </c>
      <c r="F835" s="63">
        <v>3.3333333333333333E-2</v>
      </c>
      <c r="H835" s="61" t="s">
        <v>1137</v>
      </c>
      <c r="I835" s="63">
        <v>0.17</v>
      </c>
      <c r="J835">
        <v>0.16</v>
      </c>
    </row>
    <row r="836" spans="1:10" x14ac:dyDescent="0.25">
      <c r="A836" s="47" t="s">
        <v>919</v>
      </c>
      <c r="B836" s="48">
        <v>5102</v>
      </c>
      <c r="C836" s="39">
        <v>0</v>
      </c>
      <c r="D836" s="32">
        <v>0</v>
      </c>
      <c r="E836" s="31">
        <v>0</v>
      </c>
      <c r="F836" s="63">
        <v>0</v>
      </c>
      <c r="G836">
        <v>0</v>
      </c>
      <c r="H836" s="61">
        <v>0</v>
      </c>
      <c r="I836" s="63">
        <v>0.17</v>
      </c>
      <c r="J836">
        <v>0.16</v>
      </c>
    </row>
    <row r="837" spans="1:10" x14ac:dyDescent="0.25">
      <c r="A837" s="47" t="s">
        <v>920</v>
      </c>
      <c r="B837" s="48">
        <v>5103</v>
      </c>
      <c r="C837" s="39">
        <v>0.06</v>
      </c>
      <c r="E837" s="31">
        <v>0.06</v>
      </c>
      <c r="F837" s="63">
        <v>0.05</v>
      </c>
      <c r="H837" s="61" t="s">
        <v>1138</v>
      </c>
      <c r="I837" s="63">
        <v>0.17</v>
      </c>
      <c r="J837">
        <v>0.16</v>
      </c>
    </row>
    <row r="838" spans="1:10" x14ac:dyDescent="0.25">
      <c r="A838" s="47" t="s">
        <v>921</v>
      </c>
      <c r="B838" s="48">
        <v>5104</v>
      </c>
      <c r="C838" s="39">
        <v>0</v>
      </c>
      <c r="D838" s="32">
        <v>0</v>
      </c>
      <c r="E838" s="31">
        <v>0</v>
      </c>
      <c r="F838" s="63">
        <v>0.10199999999999999</v>
      </c>
      <c r="H838" s="61" t="s">
        <v>1139</v>
      </c>
      <c r="I838" s="63">
        <v>0.17</v>
      </c>
      <c r="J838">
        <v>0.16</v>
      </c>
    </row>
    <row r="839" spans="1:10" x14ac:dyDescent="0.25">
      <c r="A839" s="47" t="s">
        <v>922</v>
      </c>
      <c r="B839" s="48">
        <v>5105</v>
      </c>
      <c r="C839" s="39">
        <f>(AVERAGE(0,12))/100</f>
        <v>0.06</v>
      </c>
      <c r="E839" s="31" t="s">
        <v>818</v>
      </c>
      <c r="F839" s="63">
        <v>0.1</v>
      </c>
      <c r="H839" s="61" t="s">
        <v>1107</v>
      </c>
      <c r="I839" s="63">
        <v>0.17</v>
      </c>
      <c r="J839">
        <v>0.16</v>
      </c>
    </row>
    <row r="840" spans="1:10" x14ac:dyDescent="0.25">
      <c r="A840" s="47" t="s">
        <v>923</v>
      </c>
      <c r="B840" s="48">
        <v>5106</v>
      </c>
      <c r="C840" s="39">
        <v>0</v>
      </c>
      <c r="D840" s="32">
        <v>0</v>
      </c>
      <c r="E840" s="31">
        <v>0</v>
      </c>
      <c r="F840" s="63">
        <v>0</v>
      </c>
      <c r="G840">
        <v>0</v>
      </c>
      <c r="H840" s="61">
        <v>0</v>
      </c>
      <c r="I840" s="63">
        <v>0.17</v>
      </c>
      <c r="J840">
        <v>0.16</v>
      </c>
    </row>
    <row r="841" spans="1:10" x14ac:dyDescent="0.25">
      <c r="A841" s="47" t="s">
        <v>924</v>
      </c>
      <c r="B841" s="48">
        <v>5107</v>
      </c>
      <c r="C841" s="39">
        <f>(AVERAGE(12,10.5,12,12))/100</f>
        <v>0.11625000000000001</v>
      </c>
      <c r="E841" s="31" t="s">
        <v>925</v>
      </c>
      <c r="F841" s="63">
        <v>0.10757142857142857</v>
      </c>
      <c r="H841" s="61" t="s">
        <v>1140</v>
      </c>
      <c r="I841" s="63">
        <v>0.17</v>
      </c>
      <c r="J841">
        <v>0.16</v>
      </c>
    </row>
    <row r="842" spans="1:10" x14ac:dyDescent="0.25">
      <c r="A842" s="47" t="s">
        <v>926</v>
      </c>
      <c r="B842" s="48">
        <v>5108</v>
      </c>
      <c r="C842" s="39">
        <v>0</v>
      </c>
      <c r="D842" s="32">
        <v>0</v>
      </c>
      <c r="E842" s="31">
        <v>0</v>
      </c>
      <c r="F842" s="63">
        <v>0</v>
      </c>
      <c r="G842">
        <v>0</v>
      </c>
      <c r="H842" s="61">
        <v>0</v>
      </c>
      <c r="I842" s="63">
        <v>0.17</v>
      </c>
      <c r="J842">
        <v>0.16</v>
      </c>
    </row>
    <row r="843" spans="1:10" x14ac:dyDescent="0.25">
      <c r="A843" s="47" t="s">
        <v>927</v>
      </c>
      <c r="B843" s="48">
        <v>5109</v>
      </c>
      <c r="C843" s="39">
        <v>0</v>
      </c>
      <c r="D843" s="32">
        <v>0</v>
      </c>
      <c r="E843" s="31">
        <v>0</v>
      </c>
      <c r="F843" s="63">
        <v>0</v>
      </c>
      <c r="G843">
        <v>0</v>
      </c>
      <c r="H843" s="61">
        <v>0</v>
      </c>
      <c r="I843" s="63">
        <v>0.17</v>
      </c>
      <c r="J843">
        <v>0.16</v>
      </c>
    </row>
    <row r="844" spans="1:10" x14ac:dyDescent="0.25">
      <c r="A844" s="47" t="s">
        <v>928</v>
      </c>
      <c r="B844" s="48">
        <v>5110</v>
      </c>
      <c r="C844" s="39">
        <v>0</v>
      </c>
      <c r="D844" s="32">
        <v>0</v>
      </c>
      <c r="E844" s="31">
        <v>0</v>
      </c>
      <c r="F844" s="63">
        <v>0</v>
      </c>
      <c r="G844">
        <v>0</v>
      </c>
      <c r="H844" s="61">
        <v>0</v>
      </c>
      <c r="I844" s="63">
        <v>0.17</v>
      </c>
      <c r="J844">
        <v>0.16</v>
      </c>
    </row>
    <row r="845" spans="1:10" x14ac:dyDescent="0.25">
      <c r="A845" s="47" t="s">
        <v>929</v>
      </c>
      <c r="B845" s="48">
        <v>5111</v>
      </c>
      <c r="C845" s="39">
        <v>0</v>
      </c>
      <c r="D845" s="32">
        <v>0</v>
      </c>
      <c r="E845" s="31">
        <v>0</v>
      </c>
      <c r="F845" s="63">
        <v>0</v>
      </c>
      <c r="G845">
        <v>0</v>
      </c>
      <c r="H845" s="61">
        <v>0</v>
      </c>
      <c r="I845" s="63">
        <v>0.17</v>
      </c>
      <c r="J845">
        <v>0.16</v>
      </c>
    </row>
    <row r="846" spans="1:10" x14ac:dyDescent="0.25">
      <c r="A846" s="47" t="s">
        <v>930</v>
      </c>
      <c r="B846" s="48">
        <v>5112</v>
      </c>
      <c r="C846" s="39">
        <v>0</v>
      </c>
      <c r="D846" s="32">
        <v>0</v>
      </c>
      <c r="E846" s="31">
        <v>0</v>
      </c>
      <c r="F846" s="63">
        <v>0</v>
      </c>
      <c r="G846">
        <v>0</v>
      </c>
      <c r="H846" s="61">
        <v>0</v>
      </c>
      <c r="I846" s="63">
        <v>0.17</v>
      </c>
      <c r="J846">
        <v>0.16</v>
      </c>
    </row>
    <row r="847" spans="1:10" x14ac:dyDescent="0.25">
      <c r="A847" s="47" t="s">
        <v>931</v>
      </c>
      <c r="B847" s="48">
        <v>5113</v>
      </c>
      <c r="C847" s="39">
        <v>0</v>
      </c>
      <c r="D847" s="32">
        <v>0</v>
      </c>
      <c r="E847" s="31">
        <v>0</v>
      </c>
      <c r="F847" s="63">
        <v>0</v>
      </c>
      <c r="G847">
        <v>0</v>
      </c>
      <c r="H847" s="61">
        <v>0</v>
      </c>
      <c r="I847" s="63">
        <v>0.17</v>
      </c>
      <c r="J847">
        <v>0.16</v>
      </c>
    </row>
    <row r="848" spans="1:10" x14ac:dyDescent="0.25">
      <c r="A848" s="47" t="s">
        <v>932</v>
      </c>
      <c r="B848" s="48">
        <v>5114</v>
      </c>
      <c r="C848" s="39">
        <v>0</v>
      </c>
      <c r="D848" s="32">
        <v>0</v>
      </c>
      <c r="E848" s="31">
        <v>0</v>
      </c>
      <c r="F848" s="63">
        <v>0</v>
      </c>
      <c r="G848">
        <v>0</v>
      </c>
      <c r="H848" s="61">
        <v>0</v>
      </c>
      <c r="I848" s="63">
        <v>0.17</v>
      </c>
      <c r="J848">
        <v>0.16</v>
      </c>
    </row>
    <row r="849" spans="1:10" x14ac:dyDescent="0.25">
      <c r="A849" s="47" t="s">
        <v>933</v>
      </c>
      <c r="B849" s="48">
        <v>5115</v>
      </c>
      <c r="C849" s="39">
        <v>0.12</v>
      </c>
      <c r="E849" s="31">
        <v>0.12</v>
      </c>
      <c r="F849" s="63">
        <v>0.1</v>
      </c>
      <c r="H849" s="61" t="s">
        <v>1107</v>
      </c>
      <c r="I849" s="63">
        <v>0.17</v>
      </c>
      <c r="J849">
        <v>0.16</v>
      </c>
    </row>
    <row r="850" spans="1:10" x14ac:dyDescent="0.25">
      <c r="A850" s="47" t="s">
        <v>934</v>
      </c>
      <c r="B850" s="48">
        <v>5116</v>
      </c>
      <c r="C850" s="39">
        <v>0</v>
      </c>
      <c r="D850" s="32">
        <v>0</v>
      </c>
      <c r="E850" s="31">
        <v>0</v>
      </c>
      <c r="F850" s="63">
        <v>0</v>
      </c>
      <c r="G850">
        <v>0</v>
      </c>
      <c r="H850" s="61">
        <v>0</v>
      </c>
      <c r="I850" s="63">
        <v>0.17</v>
      </c>
      <c r="J850">
        <v>0.16</v>
      </c>
    </row>
    <row r="851" spans="1:10" x14ac:dyDescent="0.25">
      <c r="A851" s="49" t="s">
        <v>935</v>
      </c>
      <c r="B851" s="48">
        <v>5117</v>
      </c>
      <c r="C851" s="39">
        <v>0</v>
      </c>
      <c r="D851" s="32">
        <v>0</v>
      </c>
      <c r="E851" s="31">
        <v>0</v>
      </c>
      <c r="F851" s="63">
        <v>0</v>
      </c>
      <c r="G851">
        <v>0</v>
      </c>
      <c r="H851" s="61">
        <v>0</v>
      </c>
      <c r="I851" s="63">
        <v>0.17</v>
      </c>
      <c r="J851">
        <v>0.16</v>
      </c>
    </row>
    <row r="852" spans="1:10" x14ac:dyDescent="0.25">
      <c r="A852" s="47" t="s">
        <v>936</v>
      </c>
      <c r="B852" s="48">
        <v>5118</v>
      </c>
      <c r="C852" s="39">
        <v>0.06</v>
      </c>
      <c r="E852" s="31">
        <v>0.06</v>
      </c>
      <c r="F852" s="63">
        <v>0.05</v>
      </c>
      <c r="H852" s="61" t="s">
        <v>1138</v>
      </c>
      <c r="I852" s="63">
        <v>0.17</v>
      </c>
      <c r="J852">
        <v>0.16</v>
      </c>
    </row>
    <row r="853" spans="1:10" x14ac:dyDescent="0.25">
      <c r="A853" s="47" t="s">
        <v>937</v>
      </c>
      <c r="B853" s="48">
        <v>5119</v>
      </c>
      <c r="C853" s="39">
        <v>0</v>
      </c>
      <c r="F853" s="63">
        <v>0.05</v>
      </c>
      <c r="H853" s="61" t="s">
        <v>1138</v>
      </c>
      <c r="I853" s="63">
        <v>0.17</v>
      </c>
      <c r="J853">
        <v>0.16</v>
      </c>
    </row>
    <row r="854" spans="1:10" ht="30" x14ac:dyDescent="0.25">
      <c r="A854" s="49" t="s">
        <v>938</v>
      </c>
      <c r="B854" s="48">
        <v>5120</v>
      </c>
      <c r="C854" s="39">
        <f>(AVERAGE(6,0))/100</f>
        <v>0.03</v>
      </c>
      <c r="E854" s="36" t="s">
        <v>939</v>
      </c>
      <c r="F854" s="63">
        <v>0</v>
      </c>
      <c r="I854" s="63">
        <v>0.17</v>
      </c>
      <c r="J854">
        <v>0.16</v>
      </c>
    </row>
    <row r="855" spans="1:10" x14ac:dyDescent="0.25">
      <c r="A855" s="47" t="s">
        <v>940</v>
      </c>
      <c r="B855" s="48">
        <v>5121</v>
      </c>
      <c r="C855" s="39">
        <v>0</v>
      </c>
      <c r="D855" s="32">
        <v>0</v>
      </c>
      <c r="E855" s="31">
        <v>0</v>
      </c>
      <c r="F855" s="63">
        <v>0</v>
      </c>
      <c r="G855">
        <v>0</v>
      </c>
      <c r="H855" s="61">
        <v>0</v>
      </c>
      <c r="I855" s="63">
        <v>0.17</v>
      </c>
      <c r="J855">
        <v>0.16</v>
      </c>
    </row>
    <row r="856" spans="1:10" x14ac:dyDescent="0.25">
      <c r="A856" s="49" t="s">
        <v>941</v>
      </c>
      <c r="B856" s="48">
        <v>5123</v>
      </c>
      <c r="C856" s="39">
        <v>0</v>
      </c>
      <c r="D856" s="32">
        <v>0</v>
      </c>
      <c r="E856" s="31">
        <v>0</v>
      </c>
      <c r="F856" s="63">
        <v>0</v>
      </c>
      <c r="I856" s="63">
        <v>0.17</v>
      </c>
      <c r="J856">
        <v>0.16</v>
      </c>
    </row>
    <row r="857" spans="1:10" x14ac:dyDescent="0.25">
      <c r="A857" s="47" t="s">
        <v>942</v>
      </c>
      <c r="B857" s="48">
        <v>5124</v>
      </c>
      <c r="C857" s="39">
        <v>0</v>
      </c>
      <c r="D857" s="32">
        <v>0</v>
      </c>
      <c r="E857" s="31">
        <v>0</v>
      </c>
      <c r="F857" s="63">
        <v>0</v>
      </c>
      <c r="G857">
        <v>0</v>
      </c>
      <c r="H857" s="61">
        <v>0</v>
      </c>
      <c r="I857" s="63">
        <v>0.17</v>
      </c>
      <c r="J857">
        <v>0.16</v>
      </c>
    </row>
    <row r="858" spans="1:10" x14ac:dyDescent="0.25">
      <c r="A858" s="47" t="s">
        <v>943</v>
      </c>
      <c r="B858" s="48">
        <v>5125</v>
      </c>
      <c r="C858" s="39">
        <v>0.12</v>
      </c>
      <c r="E858" s="31">
        <v>0.12</v>
      </c>
      <c r="F858" s="63">
        <v>0.1</v>
      </c>
      <c r="H858" s="61" t="s">
        <v>1107</v>
      </c>
      <c r="I858" s="63">
        <v>0.17</v>
      </c>
      <c r="J858">
        <v>0.16</v>
      </c>
    </row>
    <row r="859" spans="1:10" x14ac:dyDescent="0.25">
      <c r="A859" s="47" t="s">
        <v>944</v>
      </c>
      <c r="B859" s="48">
        <v>5126</v>
      </c>
      <c r="C859" s="39">
        <v>0</v>
      </c>
      <c r="D859" s="32">
        <v>0</v>
      </c>
      <c r="E859" s="31">
        <v>0</v>
      </c>
      <c r="F859" s="63">
        <v>0.1</v>
      </c>
      <c r="H859" s="61" t="s">
        <v>1107</v>
      </c>
      <c r="I859" s="63">
        <v>0.17</v>
      </c>
      <c r="J859">
        <v>0.16</v>
      </c>
    </row>
    <row r="860" spans="1:10" x14ac:dyDescent="0.25">
      <c r="A860" s="47" t="s">
        <v>945</v>
      </c>
      <c r="B860" s="48">
        <v>5127</v>
      </c>
      <c r="C860" s="39">
        <v>0</v>
      </c>
      <c r="D860" s="32">
        <v>0</v>
      </c>
      <c r="E860" s="31">
        <v>0</v>
      </c>
      <c r="F860" s="63">
        <v>0</v>
      </c>
      <c r="G860">
        <v>0</v>
      </c>
      <c r="H860" s="61">
        <v>0</v>
      </c>
      <c r="I860" s="63">
        <v>0.17</v>
      </c>
      <c r="J860">
        <v>0.16</v>
      </c>
    </row>
    <row r="861" spans="1:10" x14ac:dyDescent="0.25">
      <c r="A861" s="50" t="s">
        <v>72</v>
      </c>
      <c r="B861" s="51">
        <v>5128</v>
      </c>
      <c r="C861" s="39">
        <v>0</v>
      </c>
      <c r="F861" s="63">
        <v>0</v>
      </c>
      <c r="I861" s="63">
        <v>0.17</v>
      </c>
      <c r="J861">
        <v>0.16</v>
      </c>
    </row>
    <row r="862" spans="1:10" x14ac:dyDescent="0.25">
      <c r="A862" s="54" t="s">
        <v>946</v>
      </c>
      <c r="B862" s="55">
        <v>5129</v>
      </c>
      <c r="C862" s="39">
        <v>0</v>
      </c>
      <c r="F862" s="63">
        <v>0</v>
      </c>
      <c r="I862" s="63">
        <v>0.17</v>
      </c>
      <c r="J862">
        <v>0.16</v>
      </c>
    </row>
    <row r="863" spans="1:10" x14ac:dyDescent="0.25">
      <c r="A863" s="56" t="s">
        <v>947</v>
      </c>
      <c r="B863" s="57">
        <v>5130</v>
      </c>
      <c r="C863" s="39">
        <v>0.06</v>
      </c>
      <c r="E863" s="31">
        <v>0.06</v>
      </c>
      <c r="F863" s="63">
        <v>0.05</v>
      </c>
      <c r="H863" s="61" t="s">
        <v>1138</v>
      </c>
      <c r="I863" s="63">
        <v>0.17</v>
      </c>
      <c r="J863">
        <v>0.16</v>
      </c>
    </row>
    <row r="864" spans="1:10" x14ac:dyDescent="0.25">
      <c r="A864" s="56" t="s">
        <v>948</v>
      </c>
      <c r="B864" s="57">
        <v>5131</v>
      </c>
      <c r="C864" s="39">
        <v>0</v>
      </c>
      <c r="D864" s="32">
        <v>0</v>
      </c>
      <c r="E864" s="31">
        <v>0</v>
      </c>
      <c r="F864" s="63">
        <v>0</v>
      </c>
      <c r="G864">
        <v>0</v>
      </c>
      <c r="H864" s="61">
        <v>0</v>
      </c>
      <c r="I864" s="63">
        <v>0.17</v>
      </c>
      <c r="J864">
        <v>0.16</v>
      </c>
    </row>
    <row r="865" spans="1:10" x14ac:dyDescent="0.25">
      <c r="A865" s="56" t="s">
        <v>949</v>
      </c>
      <c r="B865" s="57">
        <v>5132</v>
      </c>
      <c r="C865" s="39">
        <v>0</v>
      </c>
      <c r="D865" s="32">
        <v>0</v>
      </c>
      <c r="E865" s="31">
        <v>0</v>
      </c>
      <c r="F865" s="63">
        <v>0</v>
      </c>
      <c r="G865">
        <v>0</v>
      </c>
      <c r="H865" s="61">
        <v>0</v>
      </c>
      <c r="I865" s="63">
        <v>0.17</v>
      </c>
      <c r="J865">
        <v>0.16</v>
      </c>
    </row>
    <row r="866" spans="1:10" x14ac:dyDescent="0.25">
      <c r="A866" s="50" t="s">
        <v>950</v>
      </c>
      <c r="B866" s="51">
        <v>5133</v>
      </c>
      <c r="C866" s="39">
        <v>0</v>
      </c>
      <c r="D866" s="32">
        <v>0</v>
      </c>
      <c r="E866" s="31">
        <v>0</v>
      </c>
      <c r="F866" s="63">
        <v>0</v>
      </c>
      <c r="G866">
        <v>0</v>
      </c>
      <c r="H866" s="61">
        <v>0</v>
      </c>
      <c r="I866" s="63">
        <v>0.17</v>
      </c>
      <c r="J866">
        <v>0.16</v>
      </c>
    </row>
    <row r="867" spans="1:10" x14ac:dyDescent="0.25">
      <c r="A867" s="47" t="s">
        <v>951</v>
      </c>
      <c r="B867" s="48">
        <v>5134</v>
      </c>
      <c r="C867" s="39">
        <v>0.06</v>
      </c>
      <c r="E867" s="31">
        <v>0.06</v>
      </c>
      <c r="F867" s="63">
        <v>0.06</v>
      </c>
      <c r="H867" s="61">
        <v>0.06</v>
      </c>
      <c r="I867" s="63">
        <v>0.17</v>
      </c>
      <c r="J867">
        <v>0.16</v>
      </c>
    </row>
    <row r="868" spans="1:10" x14ac:dyDescent="0.25">
      <c r="A868" s="49" t="s">
        <v>952</v>
      </c>
      <c r="B868" s="48">
        <v>5135</v>
      </c>
      <c r="C868" s="39">
        <v>0</v>
      </c>
      <c r="D868" s="32">
        <v>0</v>
      </c>
      <c r="E868" s="31">
        <v>0</v>
      </c>
      <c r="F868" s="63">
        <v>0</v>
      </c>
      <c r="I868" s="63">
        <v>0.17</v>
      </c>
      <c r="J868">
        <v>0.16</v>
      </c>
    </row>
    <row r="869" spans="1:10" x14ac:dyDescent="0.25">
      <c r="A869" s="47" t="s">
        <v>953</v>
      </c>
      <c r="B869" s="48">
        <v>5136</v>
      </c>
      <c r="C869" s="39">
        <v>0</v>
      </c>
      <c r="D869" s="32">
        <v>0</v>
      </c>
      <c r="E869" s="31">
        <v>0</v>
      </c>
      <c r="F869" s="63">
        <v>0</v>
      </c>
      <c r="G869">
        <v>0</v>
      </c>
      <c r="H869" s="61">
        <v>0</v>
      </c>
      <c r="I869" s="63">
        <v>0.17</v>
      </c>
      <c r="J869">
        <v>0.16</v>
      </c>
    </row>
    <row r="870" spans="1:10" x14ac:dyDescent="0.25">
      <c r="A870" s="49" t="s">
        <v>954</v>
      </c>
      <c r="B870" s="48">
        <v>5137</v>
      </c>
      <c r="C870" s="39">
        <v>0</v>
      </c>
      <c r="D870" s="32">
        <v>0</v>
      </c>
      <c r="E870" s="31">
        <v>0</v>
      </c>
      <c r="F870" s="63">
        <v>0</v>
      </c>
      <c r="I870" s="63">
        <v>0.17</v>
      </c>
      <c r="J870">
        <v>0.16</v>
      </c>
    </row>
    <row r="871" spans="1:10" x14ac:dyDescent="0.25">
      <c r="A871" s="47" t="s">
        <v>955</v>
      </c>
      <c r="B871" s="48">
        <v>5138</v>
      </c>
      <c r="C871" s="39">
        <v>0</v>
      </c>
      <c r="D871" s="32">
        <v>0</v>
      </c>
      <c r="E871" s="31">
        <v>0</v>
      </c>
      <c r="F871" s="63">
        <v>0</v>
      </c>
      <c r="G871">
        <v>0</v>
      </c>
      <c r="H871" s="61">
        <v>0</v>
      </c>
      <c r="I871" s="63">
        <v>0.17</v>
      </c>
      <c r="J871">
        <v>0.16</v>
      </c>
    </row>
    <row r="872" spans="1:10" x14ac:dyDescent="0.25">
      <c r="A872" s="50" t="s">
        <v>956</v>
      </c>
      <c r="B872" s="51">
        <v>5139</v>
      </c>
      <c r="C872" s="39">
        <v>0</v>
      </c>
      <c r="D872" s="32">
        <v>0</v>
      </c>
      <c r="E872" s="31">
        <v>0</v>
      </c>
      <c r="F872" s="63">
        <v>0.1</v>
      </c>
      <c r="H872" s="61">
        <v>0.1</v>
      </c>
      <c r="I872" s="63">
        <v>0.17</v>
      </c>
      <c r="J872">
        <v>0.16</v>
      </c>
    </row>
    <row r="873" spans="1:10" x14ac:dyDescent="0.25">
      <c r="A873" s="47" t="s">
        <v>957</v>
      </c>
      <c r="B873" s="48">
        <v>5140</v>
      </c>
      <c r="C873" s="39">
        <v>0</v>
      </c>
      <c r="D873" s="32">
        <v>0</v>
      </c>
      <c r="E873" s="31">
        <v>0</v>
      </c>
      <c r="F873" s="63">
        <v>0</v>
      </c>
      <c r="G873">
        <v>0</v>
      </c>
      <c r="H873" s="61">
        <v>0</v>
      </c>
      <c r="I873" s="63">
        <v>0.17</v>
      </c>
      <c r="J873">
        <v>0.16</v>
      </c>
    </row>
    <row r="874" spans="1:10" x14ac:dyDescent="0.25">
      <c r="A874" s="49" t="s">
        <v>958</v>
      </c>
      <c r="B874" s="48">
        <v>5141</v>
      </c>
      <c r="C874" s="39">
        <v>0.12</v>
      </c>
      <c r="E874" s="31">
        <v>0.12</v>
      </c>
      <c r="F874" s="63">
        <v>0.12</v>
      </c>
      <c r="H874" s="61">
        <v>0.12</v>
      </c>
      <c r="I874" s="63">
        <v>0.17</v>
      </c>
      <c r="J874">
        <v>0.16</v>
      </c>
    </row>
    <row r="875" spans="1:10" x14ac:dyDescent="0.25">
      <c r="A875" s="47" t="s">
        <v>959</v>
      </c>
      <c r="B875" s="48">
        <v>5201</v>
      </c>
      <c r="C875" s="39">
        <v>7.0000000000000007E-2</v>
      </c>
      <c r="E875" s="31">
        <v>7.0000000000000007E-2</v>
      </c>
      <c r="F875" s="63">
        <v>5.8048780487804888E-2</v>
      </c>
      <c r="H875" s="61" t="s">
        <v>1141</v>
      </c>
      <c r="I875" s="63">
        <v>0.17</v>
      </c>
      <c r="J875">
        <v>0.16</v>
      </c>
    </row>
    <row r="876" spans="1:10" x14ac:dyDescent="0.25">
      <c r="A876" s="47" t="s">
        <v>960</v>
      </c>
      <c r="B876" s="48">
        <v>5202</v>
      </c>
      <c r="C876" s="39">
        <v>7.0000000000000007E-2</v>
      </c>
      <c r="E876" s="31">
        <v>7.0000000000000007E-2</v>
      </c>
      <c r="F876" s="63">
        <v>7.0000000000000007E-2</v>
      </c>
      <c r="H876" s="61">
        <v>7.0000000000000007E-2</v>
      </c>
      <c r="I876" s="63">
        <v>0.17</v>
      </c>
      <c r="J876">
        <v>0.16</v>
      </c>
    </row>
    <row r="877" spans="1:10" x14ac:dyDescent="0.25">
      <c r="A877" s="47" t="s">
        <v>961</v>
      </c>
      <c r="B877" s="48">
        <v>5203</v>
      </c>
      <c r="C877" s="39">
        <v>0</v>
      </c>
      <c r="D877" s="32">
        <v>0</v>
      </c>
      <c r="E877" s="31">
        <v>0</v>
      </c>
      <c r="F877" s="63">
        <v>0</v>
      </c>
      <c r="G877">
        <v>0</v>
      </c>
      <c r="H877" s="61">
        <v>0</v>
      </c>
      <c r="I877" s="63">
        <v>0.17</v>
      </c>
      <c r="J877">
        <v>0.16</v>
      </c>
    </row>
    <row r="878" spans="1:10" x14ac:dyDescent="0.25">
      <c r="A878" s="47" t="s">
        <v>72</v>
      </c>
      <c r="B878" s="48">
        <v>5204</v>
      </c>
      <c r="C878" s="39">
        <v>0</v>
      </c>
      <c r="F878" s="63">
        <v>0</v>
      </c>
      <c r="I878" s="63">
        <v>0.17</v>
      </c>
      <c r="J878">
        <v>0.16</v>
      </c>
    </row>
    <row r="879" spans="1:10" x14ac:dyDescent="0.25">
      <c r="A879" s="47" t="s">
        <v>962</v>
      </c>
      <c r="B879" s="48">
        <v>5205</v>
      </c>
      <c r="C879" s="39">
        <v>7.0000000000000007E-2</v>
      </c>
      <c r="E879" s="31">
        <v>7.0000000000000007E-2</v>
      </c>
      <c r="F879" s="63">
        <v>5.8048780487804888E-2</v>
      </c>
      <c r="H879" s="61" t="s">
        <v>1141</v>
      </c>
      <c r="I879" s="63">
        <v>0.17</v>
      </c>
      <c r="J879">
        <v>0.16</v>
      </c>
    </row>
    <row r="880" spans="1:10" x14ac:dyDescent="0.25">
      <c r="A880" s="47" t="s">
        <v>963</v>
      </c>
      <c r="B880" s="48">
        <v>5206</v>
      </c>
      <c r="C880" s="39">
        <v>7.0000000000000007E-2</v>
      </c>
      <c r="E880" s="31">
        <v>7.0000000000000007E-2</v>
      </c>
      <c r="F880" s="63">
        <v>7.0000000000000007E-2</v>
      </c>
      <c r="H880" s="61">
        <v>7.0000000000000007E-2</v>
      </c>
      <c r="I880" s="63">
        <v>0.17</v>
      </c>
      <c r="J880">
        <v>0.16</v>
      </c>
    </row>
    <row r="881" spans="1:10" x14ac:dyDescent="0.25">
      <c r="A881" s="47" t="s">
        <v>964</v>
      </c>
      <c r="B881" s="48">
        <v>5301</v>
      </c>
      <c r="C881" s="39">
        <v>0</v>
      </c>
      <c r="D881" s="32">
        <v>0</v>
      </c>
      <c r="E881" s="31">
        <v>0</v>
      </c>
      <c r="F881" s="63">
        <v>0</v>
      </c>
      <c r="G881">
        <v>0</v>
      </c>
      <c r="H881" s="61">
        <v>0</v>
      </c>
      <c r="I881" s="63">
        <v>0.17</v>
      </c>
      <c r="J881">
        <v>0.16</v>
      </c>
    </row>
    <row r="882" spans="1:10" x14ac:dyDescent="0.25">
      <c r="A882" s="47" t="s">
        <v>965</v>
      </c>
      <c r="B882" s="48">
        <v>5302</v>
      </c>
      <c r="C882" s="39">
        <v>0</v>
      </c>
      <c r="D882" s="32">
        <v>0</v>
      </c>
      <c r="E882" s="31">
        <v>0</v>
      </c>
      <c r="F882" s="63">
        <v>0</v>
      </c>
      <c r="G882">
        <v>0</v>
      </c>
      <c r="H882" s="61">
        <v>0</v>
      </c>
      <c r="I882" s="63">
        <v>0.17</v>
      </c>
      <c r="J882">
        <v>0.16</v>
      </c>
    </row>
    <row r="883" spans="1:10" x14ac:dyDescent="0.25">
      <c r="A883" s="47" t="s">
        <v>966</v>
      </c>
      <c r="B883" s="48">
        <v>5304</v>
      </c>
      <c r="C883" s="39">
        <v>0</v>
      </c>
      <c r="D883" s="32">
        <v>0</v>
      </c>
      <c r="E883" s="31">
        <v>0</v>
      </c>
      <c r="F883" s="63">
        <v>0</v>
      </c>
      <c r="G883">
        <v>0</v>
      </c>
      <c r="H883" s="61">
        <v>0</v>
      </c>
      <c r="I883" s="63">
        <v>0.17</v>
      </c>
      <c r="J883">
        <v>0.16</v>
      </c>
    </row>
    <row r="884" spans="1:10" x14ac:dyDescent="0.25">
      <c r="A884" s="47" t="s">
        <v>967</v>
      </c>
      <c r="B884" s="48">
        <v>5305</v>
      </c>
      <c r="C884" s="39">
        <v>0</v>
      </c>
      <c r="D884" s="32">
        <v>0</v>
      </c>
      <c r="E884" s="31">
        <v>0</v>
      </c>
      <c r="F884" s="63">
        <v>0</v>
      </c>
      <c r="G884">
        <v>0</v>
      </c>
      <c r="H884" s="61">
        <v>0</v>
      </c>
      <c r="I884" s="63">
        <v>0.17</v>
      </c>
      <c r="J884">
        <v>0.16</v>
      </c>
    </row>
    <row r="885" spans="1:10" x14ac:dyDescent="0.25">
      <c r="A885" s="47" t="s">
        <v>968</v>
      </c>
      <c r="B885" s="48">
        <v>5306</v>
      </c>
      <c r="C885" s="39">
        <v>0</v>
      </c>
      <c r="D885" s="32">
        <v>0</v>
      </c>
      <c r="E885" s="31">
        <v>0</v>
      </c>
      <c r="F885" s="63">
        <v>0</v>
      </c>
      <c r="G885">
        <v>0</v>
      </c>
      <c r="H885" s="61">
        <v>0</v>
      </c>
      <c r="I885" s="63">
        <v>0.17</v>
      </c>
      <c r="J885">
        <v>0.16</v>
      </c>
    </row>
    <row r="886" spans="1:10" x14ac:dyDescent="0.25">
      <c r="A886" s="49" t="s">
        <v>969</v>
      </c>
      <c r="B886" s="48">
        <v>5307</v>
      </c>
      <c r="C886" s="39">
        <v>0.05</v>
      </c>
      <c r="E886" s="31">
        <v>0.05</v>
      </c>
      <c r="F886" s="63">
        <v>5.4000000000000006E-2</v>
      </c>
      <c r="H886" s="61">
        <v>5.3999999999999999E-2</v>
      </c>
      <c r="I886" s="63">
        <v>0.17</v>
      </c>
      <c r="J886">
        <v>0.16</v>
      </c>
    </row>
    <row r="887" spans="1:10" x14ac:dyDescent="0.25">
      <c r="A887" s="47" t="s">
        <v>970</v>
      </c>
      <c r="B887" s="48">
        <v>5308</v>
      </c>
      <c r="C887" s="39">
        <v>0</v>
      </c>
      <c r="D887" s="32">
        <v>0</v>
      </c>
      <c r="E887" s="31">
        <v>0</v>
      </c>
      <c r="F887" s="63">
        <v>0.05</v>
      </c>
      <c r="H887" s="61" t="s">
        <v>1142</v>
      </c>
      <c r="I887" s="63">
        <v>0.17</v>
      </c>
      <c r="J887">
        <v>0.16</v>
      </c>
    </row>
    <row r="888" spans="1:10" x14ac:dyDescent="0.25">
      <c r="A888" s="47" t="s">
        <v>971</v>
      </c>
      <c r="B888" s="48">
        <v>5309</v>
      </c>
      <c r="C888" s="39">
        <v>0</v>
      </c>
      <c r="D888" s="32">
        <v>0</v>
      </c>
      <c r="E888" s="31">
        <v>0</v>
      </c>
      <c r="F888" s="63">
        <v>0.1</v>
      </c>
      <c r="H888" s="61" t="s">
        <v>1107</v>
      </c>
      <c r="I888" s="63">
        <v>0.17</v>
      </c>
      <c r="J888">
        <v>0.16</v>
      </c>
    </row>
    <row r="889" spans="1:10" x14ac:dyDescent="0.25">
      <c r="A889" s="47" t="s">
        <v>972</v>
      </c>
      <c r="B889" s="48">
        <v>5310</v>
      </c>
      <c r="C889" s="39">
        <v>0</v>
      </c>
      <c r="D889" s="32">
        <v>0</v>
      </c>
      <c r="E889" s="31">
        <v>0</v>
      </c>
      <c r="F889" s="63">
        <v>0</v>
      </c>
      <c r="G889">
        <v>0</v>
      </c>
      <c r="H889" s="61">
        <v>0</v>
      </c>
      <c r="I889" s="63">
        <v>0.17</v>
      </c>
      <c r="J889">
        <v>0.16</v>
      </c>
    </row>
    <row r="890" spans="1:10" x14ac:dyDescent="0.25">
      <c r="A890" s="47" t="s">
        <v>973</v>
      </c>
      <c r="B890" s="48">
        <v>5311</v>
      </c>
      <c r="C890" s="39">
        <v>0</v>
      </c>
      <c r="D890" s="32">
        <v>0</v>
      </c>
      <c r="E890" s="31">
        <v>0</v>
      </c>
      <c r="F890" s="63">
        <v>0</v>
      </c>
      <c r="I890" s="63">
        <v>0.17</v>
      </c>
      <c r="J890">
        <v>0.16</v>
      </c>
    </row>
    <row r="891" spans="1:10" x14ac:dyDescent="0.25">
      <c r="A891" s="52" t="s">
        <v>974</v>
      </c>
      <c r="B891" s="53">
        <v>5312</v>
      </c>
      <c r="C891" s="39">
        <v>0</v>
      </c>
      <c r="F891" s="63">
        <v>0</v>
      </c>
      <c r="I891" s="63">
        <v>0.17</v>
      </c>
      <c r="J891">
        <v>0.16</v>
      </c>
    </row>
    <row r="892" spans="1:10" x14ac:dyDescent="0.25">
      <c r="A892" s="47" t="s">
        <v>975</v>
      </c>
      <c r="B892" s="48">
        <v>5315</v>
      </c>
      <c r="C892" s="39">
        <v>0</v>
      </c>
      <c r="D892" s="32">
        <v>0</v>
      </c>
      <c r="E892" s="31">
        <v>0</v>
      </c>
      <c r="F892" s="63">
        <v>0</v>
      </c>
      <c r="G892">
        <v>0</v>
      </c>
      <c r="H892" s="61">
        <v>0</v>
      </c>
      <c r="I892" s="63">
        <v>0.17</v>
      </c>
      <c r="J892">
        <v>0.16</v>
      </c>
    </row>
    <row r="893" spans="1:10" x14ac:dyDescent="0.25">
      <c r="A893" s="47" t="s">
        <v>737</v>
      </c>
      <c r="B893" s="48">
        <v>5317</v>
      </c>
      <c r="C893" s="39">
        <v>0</v>
      </c>
      <c r="D893" s="32">
        <v>0</v>
      </c>
      <c r="E893" s="31">
        <v>0</v>
      </c>
      <c r="F893" s="63">
        <v>0</v>
      </c>
      <c r="G893">
        <v>0</v>
      </c>
      <c r="H893" s="61">
        <v>0</v>
      </c>
      <c r="I893" s="63">
        <v>0.17</v>
      </c>
      <c r="J893">
        <v>0.16</v>
      </c>
    </row>
    <row r="894" spans="1:10" x14ac:dyDescent="0.25">
      <c r="A894" s="47" t="s">
        <v>732</v>
      </c>
      <c r="B894" s="48">
        <v>5318</v>
      </c>
      <c r="C894" s="39">
        <v>0</v>
      </c>
      <c r="D894" s="32">
        <v>0</v>
      </c>
      <c r="E894" s="31">
        <v>0</v>
      </c>
      <c r="F894" s="63">
        <v>0</v>
      </c>
      <c r="G894">
        <v>0</v>
      </c>
      <c r="H894" s="61">
        <v>0</v>
      </c>
      <c r="I894" s="63">
        <v>0.17</v>
      </c>
      <c r="J894">
        <v>0.16</v>
      </c>
    </row>
    <row r="895" spans="1:10" x14ac:dyDescent="0.25">
      <c r="A895" s="47" t="s">
        <v>976</v>
      </c>
      <c r="B895" s="48">
        <v>5319</v>
      </c>
      <c r="C895" s="39">
        <v>0</v>
      </c>
      <c r="D895" s="32">
        <v>0</v>
      </c>
      <c r="E895" s="31">
        <v>0</v>
      </c>
      <c r="F895" s="63">
        <v>0</v>
      </c>
      <c r="G895">
        <v>0</v>
      </c>
      <c r="H895" s="61">
        <v>0</v>
      </c>
      <c r="I895" s="63">
        <v>0.17</v>
      </c>
      <c r="J895">
        <v>0.16</v>
      </c>
    </row>
    <row r="896" spans="1:10" x14ac:dyDescent="0.25">
      <c r="A896" s="47" t="s">
        <v>977</v>
      </c>
      <c r="B896" s="48">
        <v>5320</v>
      </c>
      <c r="C896" s="39">
        <v>0.12</v>
      </c>
      <c r="E896" s="31">
        <v>0.12</v>
      </c>
      <c r="F896" s="63">
        <v>0</v>
      </c>
      <c r="G896">
        <v>0</v>
      </c>
      <c r="H896" s="61">
        <v>0</v>
      </c>
      <c r="I896" s="63">
        <v>0.17</v>
      </c>
      <c r="J896">
        <v>0.16</v>
      </c>
    </row>
    <row r="897" spans="1:10" x14ac:dyDescent="0.25">
      <c r="A897" s="47" t="s">
        <v>978</v>
      </c>
      <c r="B897" s="48">
        <v>5321</v>
      </c>
      <c r="C897" s="39">
        <v>0</v>
      </c>
      <c r="F897" s="63">
        <v>4.8000000000000001E-2</v>
      </c>
      <c r="H897" s="61" t="s">
        <v>1081</v>
      </c>
      <c r="I897" s="63">
        <v>0.17</v>
      </c>
      <c r="J897">
        <v>0.16</v>
      </c>
    </row>
    <row r="898" spans="1:10" x14ac:dyDescent="0.25">
      <c r="A898" s="50" t="s">
        <v>979</v>
      </c>
      <c r="B898" s="51">
        <v>5322</v>
      </c>
      <c r="C898" s="39">
        <v>0</v>
      </c>
      <c r="F898" s="63">
        <v>0.1</v>
      </c>
      <c r="H898" s="61">
        <v>0.1</v>
      </c>
      <c r="I898" s="63">
        <v>0.17</v>
      </c>
      <c r="J898">
        <v>0.16</v>
      </c>
    </row>
    <row r="899" spans="1:10" x14ac:dyDescent="0.25">
      <c r="A899" s="47" t="s">
        <v>980</v>
      </c>
      <c r="B899" s="48">
        <v>5323</v>
      </c>
      <c r="C899" s="39">
        <v>0</v>
      </c>
      <c r="D899" s="32">
        <v>0</v>
      </c>
      <c r="E899" s="31">
        <v>0</v>
      </c>
      <c r="F899" s="63">
        <v>0.01</v>
      </c>
      <c r="H899" s="61" t="s">
        <v>1123</v>
      </c>
      <c r="I899" s="63">
        <v>0.17</v>
      </c>
      <c r="J899">
        <v>0.16</v>
      </c>
    </row>
    <row r="900" spans="1:10" x14ac:dyDescent="0.25">
      <c r="A900" s="47" t="s">
        <v>981</v>
      </c>
      <c r="B900" s="48">
        <v>5324</v>
      </c>
      <c r="C900" s="39">
        <v>0</v>
      </c>
      <c r="D900" s="32">
        <v>0</v>
      </c>
      <c r="E900" s="31">
        <v>0</v>
      </c>
      <c r="F900" s="63">
        <v>7.3064285714285734E-2</v>
      </c>
      <c r="H900" s="61" t="s">
        <v>1143</v>
      </c>
      <c r="I900" s="63">
        <v>0.17</v>
      </c>
      <c r="J900">
        <v>0.16</v>
      </c>
    </row>
    <row r="901" spans="1:10" x14ac:dyDescent="0.25">
      <c r="A901" s="47" t="s">
        <v>578</v>
      </c>
      <c r="B901" s="48">
        <v>5325</v>
      </c>
      <c r="C901" s="39">
        <v>0</v>
      </c>
      <c r="F901" s="63">
        <v>0</v>
      </c>
      <c r="I901" s="63">
        <v>0.17</v>
      </c>
      <c r="J901">
        <v>0.16</v>
      </c>
    </row>
    <row r="902" spans="1:10" x14ac:dyDescent="0.25">
      <c r="A902" s="47" t="s">
        <v>982</v>
      </c>
      <c r="B902" s="48">
        <v>5326</v>
      </c>
      <c r="C902" s="39">
        <v>0</v>
      </c>
      <c r="D902" s="32">
        <v>0</v>
      </c>
      <c r="E902" s="31">
        <v>0</v>
      </c>
      <c r="F902" s="63">
        <v>0.05</v>
      </c>
      <c r="H902" s="61">
        <v>0.05</v>
      </c>
      <c r="I902" s="63">
        <v>0.17</v>
      </c>
      <c r="J902">
        <v>0.16</v>
      </c>
    </row>
    <row r="903" spans="1:10" x14ac:dyDescent="0.25">
      <c r="A903" s="47" t="s">
        <v>983</v>
      </c>
      <c r="B903" s="48">
        <v>5327</v>
      </c>
      <c r="C903" s="39">
        <v>0.05</v>
      </c>
      <c r="E903" s="31">
        <v>0.05</v>
      </c>
      <c r="F903" s="63">
        <v>5.4000000000000006E-2</v>
      </c>
      <c r="H903" s="61">
        <v>5.3999999999999999E-2</v>
      </c>
      <c r="I903" s="63">
        <v>0.17</v>
      </c>
      <c r="J903">
        <v>0.16</v>
      </c>
    </row>
    <row r="904" spans="1:10" x14ac:dyDescent="0.25">
      <c r="A904" s="47" t="s">
        <v>984</v>
      </c>
      <c r="B904" s="48">
        <v>5328</v>
      </c>
      <c r="C904" s="39">
        <v>0</v>
      </c>
      <c r="D904" s="32">
        <v>0</v>
      </c>
      <c r="E904" s="31">
        <v>0</v>
      </c>
      <c r="F904" s="63">
        <v>0</v>
      </c>
      <c r="G904">
        <v>0</v>
      </c>
      <c r="H904" s="61">
        <v>0</v>
      </c>
      <c r="I904" s="63">
        <v>0.17</v>
      </c>
      <c r="J904">
        <v>0.16</v>
      </c>
    </row>
    <row r="905" spans="1:10" x14ac:dyDescent="0.25">
      <c r="A905" s="47" t="s">
        <v>985</v>
      </c>
      <c r="B905" s="48">
        <v>5329</v>
      </c>
      <c r="C905" s="39">
        <v>0</v>
      </c>
      <c r="D905" s="32">
        <v>0</v>
      </c>
      <c r="E905" s="31">
        <v>0</v>
      </c>
      <c r="F905" s="63">
        <v>0</v>
      </c>
      <c r="G905">
        <v>0</v>
      </c>
      <c r="H905" s="61">
        <v>0</v>
      </c>
      <c r="I905" s="63">
        <v>0.17</v>
      </c>
      <c r="J905">
        <v>0.16</v>
      </c>
    </row>
    <row r="906" spans="1:10" x14ac:dyDescent="0.25">
      <c r="A906" s="47" t="s">
        <v>986</v>
      </c>
      <c r="B906" s="48">
        <v>5330</v>
      </c>
      <c r="C906" s="39">
        <v>0</v>
      </c>
      <c r="D906" s="32">
        <v>0</v>
      </c>
      <c r="E906" s="31">
        <v>0</v>
      </c>
      <c r="F906" s="63">
        <v>0.1</v>
      </c>
      <c r="H906" s="61" t="s">
        <v>1107</v>
      </c>
      <c r="I906" s="63">
        <v>0.17</v>
      </c>
      <c r="J906">
        <v>0.16</v>
      </c>
    </row>
    <row r="907" spans="1:10" x14ac:dyDescent="0.25">
      <c r="A907" s="47" t="s">
        <v>987</v>
      </c>
      <c r="B907" s="48">
        <v>5331</v>
      </c>
      <c r="C907" s="39">
        <v>0</v>
      </c>
      <c r="D907" s="32">
        <v>0</v>
      </c>
      <c r="E907" s="31">
        <v>0</v>
      </c>
      <c r="F907" s="63">
        <v>0</v>
      </c>
      <c r="G907">
        <v>0</v>
      </c>
      <c r="H907" s="61">
        <v>0</v>
      </c>
      <c r="I907" s="63">
        <v>0.17</v>
      </c>
      <c r="J907">
        <v>0.16</v>
      </c>
    </row>
    <row r="908" spans="1:10" x14ac:dyDescent="0.25">
      <c r="A908" s="47" t="s">
        <v>988</v>
      </c>
      <c r="B908" s="48">
        <v>5332</v>
      </c>
      <c r="C908" s="39">
        <v>0</v>
      </c>
      <c r="D908" s="32">
        <v>0</v>
      </c>
      <c r="E908" s="31">
        <v>0</v>
      </c>
      <c r="F908" s="63">
        <v>0</v>
      </c>
      <c r="G908">
        <v>0</v>
      </c>
      <c r="H908" s="61">
        <v>0</v>
      </c>
      <c r="I908" s="63">
        <v>0.17</v>
      </c>
      <c r="J908">
        <v>0.16</v>
      </c>
    </row>
    <row r="909" spans="1:10" x14ac:dyDescent="0.25">
      <c r="A909" s="47" t="s">
        <v>989</v>
      </c>
      <c r="B909" s="48">
        <v>5333</v>
      </c>
      <c r="C909" s="39">
        <v>0</v>
      </c>
      <c r="D909" s="32">
        <v>0</v>
      </c>
      <c r="E909" s="31">
        <v>0</v>
      </c>
      <c r="F909" s="63">
        <v>0</v>
      </c>
      <c r="G909">
        <v>0</v>
      </c>
      <c r="H909" s="61">
        <v>0</v>
      </c>
      <c r="I909" s="63">
        <v>0.17</v>
      </c>
      <c r="J909">
        <v>0.16</v>
      </c>
    </row>
    <row r="910" spans="1:10" x14ac:dyDescent="0.25">
      <c r="A910" s="52" t="s">
        <v>990</v>
      </c>
      <c r="B910" s="53">
        <v>5401</v>
      </c>
      <c r="C910" s="39">
        <v>0</v>
      </c>
      <c r="F910" s="63">
        <v>0</v>
      </c>
      <c r="I910" s="63">
        <v>0.17</v>
      </c>
      <c r="J910">
        <v>0.16</v>
      </c>
    </row>
    <row r="911" spans="1:10" x14ac:dyDescent="0.25">
      <c r="A911" s="47" t="s">
        <v>991</v>
      </c>
      <c r="B911" s="48">
        <v>5403</v>
      </c>
      <c r="C911" s="39">
        <v>0</v>
      </c>
      <c r="D911" s="32">
        <v>0</v>
      </c>
      <c r="E911" s="31">
        <v>0</v>
      </c>
      <c r="F911" s="63">
        <v>5.1325454545454556E-2</v>
      </c>
      <c r="H911" s="61" t="s">
        <v>1081</v>
      </c>
      <c r="I911" s="63">
        <v>0</v>
      </c>
      <c r="J911">
        <v>0.16</v>
      </c>
    </row>
    <row r="912" spans="1:10" x14ac:dyDescent="0.25">
      <c r="A912" s="58" t="s">
        <v>973</v>
      </c>
      <c r="B912" s="48">
        <v>5404</v>
      </c>
      <c r="C912" s="39">
        <v>0</v>
      </c>
      <c r="F912" s="63">
        <v>0</v>
      </c>
      <c r="I912" s="63">
        <v>0.17</v>
      </c>
      <c r="J912">
        <v>0.16</v>
      </c>
    </row>
    <row r="913" spans="1:10" x14ac:dyDescent="0.25">
      <c r="A913" s="52" t="s">
        <v>992</v>
      </c>
      <c r="B913" s="53">
        <v>5405</v>
      </c>
      <c r="C913" s="39">
        <v>0</v>
      </c>
      <c r="F913" s="63">
        <v>0</v>
      </c>
      <c r="I913" s="63">
        <v>0.17</v>
      </c>
      <c r="J913">
        <v>0.16</v>
      </c>
    </row>
    <row r="914" spans="1:10" x14ac:dyDescent="0.25">
      <c r="A914" s="52" t="s">
        <v>993</v>
      </c>
      <c r="B914" s="53">
        <v>5406</v>
      </c>
      <c r="C914" s="39">
        <v>0</v>
      </c>
      <c r="F914" s="63">
        <v>0</v>
      </c>
      <c r="I914" s="63">
        <v>0.17</v>
      </c>
      <c r="J914">
        <v>0.16</v>
      </c>
    </row>
    <row r="915" spans="1:10" x14ac:dyDescent="0.25">
      <c r="A915" s="52" t="s">
        <v>994</v>
      </c>
      <c r="B915" s="53">
        <v>5407</v>
      </c>
      <c r="C915" s="39">
        <v>0</v>
      </c>
      <c r="F915" s="63">
        <v>0</v>
      </c>
      <c r="I915" s="63">
        <v>0.17</v>
      </c>
      <c r="J915">
        <v>0.16</v>
      </c>
    </row>
    <row r="916" spans="1:10" x14ac:dyDescent="0.25">
      <c r="A916" s="52" t="s">
        <v>995</v>
      </c>
      <c r="B916" s="53">
        <v>5408</v>
      </c>
      <c r="C916" s="39">
        <v>0</v>
      </c>
      <c r="F916" s="63">
        <v>0</v>
      </c>
      <c r="I916" s="63">
        <v>0.17</v>
      </c>
      <c r="J916">
        <v>0.16</v>
      </c>
    </row>
    <row r="917" spans="1:10" x14ac:dyDescent="0.25">
      <c r="A917" s="52" t="s">
        <v>996</v>
      </c>
      <c r="B917" s="53">
        <v>5409</v>
      </c>
      <c r="C917" s="39">
        <v>0</v>
      </c>
      <c r="F917" s="63">
        <v>0</v>
      </c>
      <c r="I917" s="63">
        <v>0.17</v>
      </c>
      <c r="J917">
        <v>0.16</v>
      </c>
    </row>
    <row r="918" spans="1:10" x14ac:dyDescent="0.25">
      <c r="A918" s="47" t="s">
        <v>997</v>
      </c>
      <c r="B918" s="48">
        <v>5410</v>
      </c>
      <c r="C918" s="39">
        <v>0</v>
      </c>
      <c r="D918" s="32">
        <v>9</v>
      </c>
      <c r="E918" s="31">
        <v>0</v>
      </c>
      <c r="F918" s="63">
        <v>0.06</v>
      </c>
      <c r="H918" s="61" t="s">
        <v>1123</v>
      </c>
      <c r="I918" s="63">
        <v>0.17</v>
      </c>
      <c r="J918">
        <v>0.16</v>
      </c>
    </row>
    <row r="919" spans="1:10" x14ac:dyDescent="0.25">
      <c r="A919" s="58" t="s">
        <v>998</v>
      </c>
      <c r="B919" s="48">
        <v>5501</v>
      </c>
      <c r="C919" s="39">
        <v>0</v>
      </c>
      <c r="F919" s="63">
        <v>0</v>
      </c>
      <c r="I919" s="63">
        <v>0.17</v>
      </c>
      <c r="J919">
        <v>0.16</v>
      </c>
    </row>
    <row r="920" spans="1:10" x14ac:dyDescent="0.25">
      <c r="A920" s="58" t="s">
        <v>999</v>
      </c>
      <c r="B920" s="48">
        <v>5502</v>
      </c>
      <c r="C920" s="39">
        <v>0</v>
      </c>
      <c r="F920" s="63">
        <v>0</v>
      </c>
      <c r="I920" s="63">
        <v>0.17</v>
      </c>
      <c r="J920">
        <v>0.16</v>
      </c>
    </row>
    <row r="921" spans="1:10" x14ac:dyDescent="0.25">
      <c r="A921" s="58" t="s">
        <v>1000</v>
      </c>
      <c r="B921" s="48">
        <v>5503</v>
      </c>
      <c r="C921" s="39">
        <v>0</v>
      </c>
      <c r="F921" s="63">
        <v>0</v>
      </c>
      <c r="I921" s="63">
        <v>0.17</v>
      </c>
      <c r="J921">
        <v>0.16</v>
      </c>
    </row>
    <row r="922" spans="1:10" x14ac:dyDescent="0.25">
      <c r="A922" s="58" t="s">
        <v>578</v>
      </c>
      <c r="B922" s="48">
        <v>5504</v>
      </c>
      <c r="C922" s="39">
        <v>0</v>
      </c>
      <c r="F922" s="63">
        <v>0</v>
      </c>
      <c r="I922" s="63">
        <v>0.17</v>
      </c>
      <c r="J922">
        <v>0.16</v>
      </c>
    </row>
    <row r="923" spans="1:10" x14ac:dyDescent="0.25">
      <c r="A923" s="58" t="s">
        <v>1001</v>
      </c>
      <c r="B923" s="48">
        <v>29001</v>
      </c>
      <c r="C923" s="39">
        <v>0</v>
      </c>
      <c r="F923" s="63">
        <v>0</v>
      </c>
      <c r="I923" s="63">
        <v>0.17</v>
      </c>
      <c r="J923">
        <v>0.16</v>
      </c>
    </row>
    <row r="924" spans="1:10" ht="15.75" thickBot="1" x14ac:dyDescent="0.3">
      <c r="A924" s="59" t="s">
        <v>1002</v>
      </c>
      <c r="B924" s="60">
        <v>29002</v>
      </c>
      <c r="C924" s="39">
        <v>0</v>
      </c>
      <c r="F924" s="63">
        <v>0</v>
      </c>
      <c r="I924" s="63">
        <v>0</v>
      </c>
      <c r="J924">
        <v>0.16</v>
      </c>
    </row>
    <row r="925" spans="1:10" x14ac:dyDescent="0.25">
      <c r="F925" s="63"/>
    </row>
  </sheetData>
  <autoFilter ref="A1:N924" xr:uid="{6B13B2E7-3528-4E9D-8FFC-0E84A743D6CB}"/>
  <pageMargins left="0.7" right="0.7" top="0.75" bottom="0.75" header="0.3" footer="0.3"/>
  <pageSetup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Main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Haydeeliz Carrasco Nunez</dc:creator>
  <cp:lastModifiedBy>Haydeeliz Carrasco Nunez</cp:lastModifiedBy>
  <dcterms:created xsi:type="dcterms:W3CDTF">2022-03-29T10:35:52Z</dcterms:created>
  <dcterms:modified xsi:type="dcterms:W3CDTF">2022-03-29T17:16:47Z</dcterms:modified>
</cp:coreProperties>
</file>